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43"/>
  </bookViews>
  <sheets>
    <sheet name="Ф12" sheetId="1" r:id="rId1"/>
  </sheets>
  <externalReferences>
    <externalReference r:id="rId2"/>
    <externalReference r:id="rId3"/>
  </externalReferences>
  <calcPr calcId="145621" iterateDelta="1E-4"/>
</workbook>
</file>

<file path=xl/calcChain.xml><?xml version="1.0" encoding="utf-8"?>
<calcChain xmlns="http://schemas.openxmlformats.org/spreadsheetml/2006/main">
  <c r="V64" i="1" l="1"/>
  <c r="G6" i="1" l="1"/>
</calcChain>
</file>

<file path=xl/sharedStrings.xml><?xml version="1.0" encoding="utf-8"?>
<sst xmlns="http://schemas.openxmlformats.org/spreadsheetml/2006/main" count="978" uniqueCount="171">
  <si>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</si>
  <si>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</si>
  <si>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</si>
  <si>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</si>
  <si>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</si>
  <si>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</si>
  <si>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</si>
  <si>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</si>
  <si>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</si>
  <si>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</si>
  <si>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</si>
  <si>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</si>
  <si>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</si>
  <si>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</si>
  <si>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</si>
  <si>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</si>
  <si>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</si>
  <si>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</si>
  <si>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</si>
  <si>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</si>
  <si>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</si>
  <si>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</si>
  <si>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</si>
  <si>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</si>
  <si>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</si>
  <si>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</si>
  <si>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</si>
  <si>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</si>
  <si>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</si>
  <si>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</si>
  <si>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</si>
  <si>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</si>
  <si>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</si>
  <si>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</si>
  <si>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</si>
  <si>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</si>
  <si>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</si>
  <si>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</si>
  <si>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</si>
  <si>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</si>
  <si>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</si>
  <si>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</si>
  <si>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</si>
  <si>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</si>
  <si>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</si>
  <si>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</si>
  <si>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</si>
  <si>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</si>
  <si>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</si>
  <si>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</si>
  <si>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</si>
  <si>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</si>
  <si>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</si>
  <si>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</si>
  <si>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</si>
  <si>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</si>
  <si>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</si>
  <si>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</si>
  <si>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</si>
  <si>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</si>
  <si>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</si>
  <si>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</si>
  <si>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</si>
  <si>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</si>
  <si>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</si>
  <si>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</si>
  <si>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</si>
  <si>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</si>
  <si>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</si>
  <si>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</si>
  <si>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</si>
  <si>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</si>
  <si>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</si>
  <si>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</si>
  <si>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</si>
  <si>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</si>
  <si>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</si>
  <si>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</si>
  <si>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</si>
  <si>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</si>
  <si>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</si>
  <si>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</si>
  <si>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</si>
  <si>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</si>
  <si>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</si>
  <si>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</si>
  <si>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</si>
  <si>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</si>
  <si>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</si>
  <si>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</si>
  <si>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</si>
  <si>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</si>
  <si>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</si>
  <si>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</si>
  <si>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</si>
  <si>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</si>
  <si>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</si>
  <si>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</si>
  <si>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</si>
  <si>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</si>
  <si>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</si>
  <si>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</si>
  <si>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</si>
  <si>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</si>
  <si>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</si>
  <si>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</si>
  <si>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</si>
  <si>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</si>
  <si>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</si>
  <si>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</si>
  <si>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</si>
  <si>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</si>
  <si>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</si>
  <si>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</si>
  <si>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</si>
  <si>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</si>
  <si>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</si>
  <si>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</si>
  <si>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</si>
  <si>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</si>
  <si>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</si>
  <si>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</si>
  <si>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</si>
  <si>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</si>
  <si>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</si>
  <si>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1.2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</si>
  <si>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</si>
  <si>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</si>
  <si>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Освоение капитальных вложений 2022 года, млн. рублей (без НДС)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</si>
  <si>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</si>
  <si>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</si>
  <si>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</si>
  <si>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</si>
  <si>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</si>
  <si>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</si>
  <si>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</si>
  <si>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</si>
  <si>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</si>
  <si>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</si>
  <si>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</si>
  <si>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Замена ячеек КСО ячеек 3, 4 в РП-1</t>
  </si>
  <si>
    <t>Фактический объем освоения капитальных вложений на 01.01. 2022 года в прогнозных ценах соответствующих лет, млн. рублей
(без НДС)</t>
  </si>
  <si>
    <t>L_UES_Z2</t>
  </si>
  <si>
    <t>L_UES_R2</t>
  </si>
  <si>
    <t>L_UES_R6</t>
  </si>
  <si>
    <t>L_UES_R5</t>
  </si>
  <si>
    <t>L_UES_R3</t>
  </si>
  <si>
    <t>L_UES_S7</t>
  </si>
  <si>
    <t>L_UES_P1</t>
  </si>
  <si>
    <t>L_UES_P19</t>
  </si>
  <si>
    <t>L_UES_Р11</t>
  </si>
  <si>
    <t>L_UES_P75</t>
  </si>
  <si>
    <t>L_UES_P86</t>
  </si>
  <si>
    <t>L_UES_S1</t>
  </si>
  <si>
    <t>L_UES_S6</t>
  </si>
  <si>
    <t>Остаток освоения капитальных вложений на 01.01. 2022 года, млн. рублей
(без НДС)</t>
  </si>
  <si>
    <t xml:space="preserve">Создание системы АСКУЭ </t>
  </si>
  <si>
    <t>Технологическое присоединение энергопринимающих устройств потребителей свыше 150 кВт, всего,в тч:</t>
  </si>
  <si>
    <t>Приказом МПЭиИ РБ № 124-О от 09.09.2022 г.</t>
  </si>
  <si>
    <t>По результатам закупочных процедур произошло удешевление стоимости пусконаладочных работ и оборудования,выполн.подрядным способом</t>
  </si>
  <si>
    <t>По результатам закупочных процедур произошло удешевление стоимости оборудования,выполн.хозспособом</t>
  </si>
  <si>
    <t>По результатам закупочных процедур произошло удорожание стоимости оборудования,выполн.хозспособом</t>
  </si>
  <si>
    <t>IV</t>
  </si>
  <si>
    <t>2023</t>
  </si>
  <si>
    <t xml:space="preserve">Произошло удорожание стоимости закупаемых материалов  по результатам проведенных конкурсов, заключенных договоров (закупочных процедур), количества, в связи с  монтажом приборов учета и ВУЩ при увеличении мощности в рамках технологического присоединения  </t>
  </si>
  <si>
    <t>Расширение лицензии программного обеспечения до 10000 точек</t>
  </si>
  <si>
    <t>Произошло увеличение протяженности ВОЛС в связи увеличением подключаемых точек учета с АСКУЭ</t>
  </si>
  <si>
    <t>Произошло увеличение протяженности КЛ и стоимости объекта в связи с изменением трассы и способа прокладки КЛ</t>
  </si>
  <si>
    <t>Снижение стоимости  произошло, в связи с приобретением программы 1С 8 ТОИР у единственного поставщика  меньшей по стоимости от запланированной.</t>
  </si>
  <si>
    <t xml:space="preserve">Причины отклонений указаны пообъектно </t>
  </si>
  <si>
    <t>Произошло уменьшение стоимости объекта в связи с изменением трассы прокладки КЛ ,работ по  восстановлению асфальобетонного покрытия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</si>
</sst>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3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71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Fill="1"/>
    <xf numFmtId="0" fontId="1" fillId="0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2" borderId="0" xfId="0" applyFill="1"/>
    <xf numFmtId="0" fontId="5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left" vertical="top" wrapText="1"/>
    </xf>
    <xf numFmtId="1" fontId="2" fillId="2" borderId="0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1" fontId="0" fillId="2" borderId="0" xfId="0" applyNumberFormat="1" applyFill="1"/>
    <xf numFmtId="1" fontId="5" fillId="2" borderId="0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wrapText="1"/>
    </xf>
    <xf numFmtId="1" fontId="4" fillId="2" borderId="1" xfId="0" applyNumberFormat="1" applyFont="1" applyFill="1" applyBorder="1" applyAlignment="1">
      <alignment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/>
    </xf>
    <xf numFmtId="1" fontId="9" fillId="2" borderId="2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left"/>
    </xf>
    <xf numFmtId="49" fontId="8" fillId="2" borderId="2" xfId="1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49" fontId="6" fillId="2" borderId="2" xfId="2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/>
      <protection hidden="1"/>
    </xf>
    <xf numFmtId="0" fontId="5" fillId="2" borderId="3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left"/>
    </xf>
    <xf numFmtId="164" fontId="5" fillId="2" borderId="2" xfId="0" applyNumberFormat="1" applyFont="1" applyFill="1" applyBorder="1" applyAlignment="1">
      <alignment horizontal="left" wrapText="1"/>
    </xf>
    <xf numFmtId="164" fontId="5" fillId="3" borderId="2" xfId="0" applyNumberFormat="1" applyFont="1" applyFill="1" applyBorder="1" applyAlignment="1">
      <alignment horizontal="left" wrapText="1"/>
    </xf>
    <xf numFmtId="164" fontId="5" fillId="3" borderId="2" xfId="0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9" fontId="11" fillId="2" borderId="2" xfId="2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wrapText="1"/>
    </xf>
    <xf numFmtId="164" fontId="5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1110_1050203651794_11_02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  <row r="6">
          <cell r="I6" t="str">
            <v>АО "Учалинские электрические сети"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"/>
    </sheetNames>
    <sheetDataSet>
      <sheetData sheetId="0" refreshError="1">
        <row r="57">
          <cell r="X57" t="str">
            <v>Произошло уменьшение стоимости объекта в связи с изменением трассы прокладки КЛ ,работ по  восстановлению асфальобетонного покрытия</v>
          </cell>
        </row>
        <row r="66">
          <cell r="X66" t="str">
            <v>Протокол техсовета  №1 от 25.01.2022г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3"/>
  <sheetViews>
    <sheetView tabSelected="1" view="pageBreakPreview" topLeftCell="A73" zoomScaleNormal="100" zoomScaleSheetLayoutView="100" workbookViewId="0">
      <selection activeCell="R81" sqref="R81:S81"/>
    </sheetView>
  </sheetViews>
  <sheetFormatPr defaultRowHeight="15" outlineLevelRow="1" x14ac:dyDescent="0.2"/>
  <cols>
    <col min="1" max="1" width="6.140625" style="12"/>
    <col min="2" max="2" width="47.28515625" style="12"/>
    <col min="3" max="3" width="11.28515625" style="12" customWidth="1"/>
    <col min="4" max="4" width="11.140625" style="12" customWidth="1"/>
    <col min="5" max="5" width="11.42578125" style="12" customWidth="1"/>
    <col min="6" max="6" width="7.140625" style="12" customWidth="1"/>
    <col min="7" max="12" width="6.140625" style="12"/>
    <col min="13" max="13" width="6.28515625" style="12" customWidth="1"/>
    <col min="14" max="14" width="6.140625" style="12"/>
    <col min="15" max="15" width="7.42578125" style="12" bestFit="1" customWidth="1"/>
    <col min="16" max="18" width="6.140625" style="12"/>
    <col min="19" max="19" width="7.5703125" style="12" customWidth="1"/>
    <col min="20" max="20" width="6.140625" style="12"/>
    <col min="21" max="21" width="6.42578125" style="28" customWidth="1"/>
    <col min="22" max="22" width="39.140625" style="12" customWidth="1"/>
    <col min="23" max="24" width="8.28515625" style="12" bestFit="1" customWidth="1"/>
    <col min="25" max="49" width="6.42578125" style="12"/>
    <col min="50" max="1025" width="6.42578125" style="1"/>
  </cols>
  <sheetData>
    <row r="1" spans="1:1024" s="2" customFormat="1" ht="12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9"/>
      <c r="V1" s="36" t="s">
        <v>0</v>
      </c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</row>
    <row r="2" spans="1:1024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66" t="s">
        <v>1</v>
      </c>
      <c r="U2" s="66"/>
      <c r="V2" s="66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 s="8"/>
      <c r="B4" s="8"/>
      <c r="C4" s="8"/>
      <c r="D4" s="8"/>
      <c r="E4" s="8"/>
      <c r="F4" s="8"/>
      <c r="G4" s="36" t="s">
        <v>3</v>
      </c>
      <c r="H4" s="33" t="s">
        <v>162</v>
      </c>
      <c r="I4" s="46"/>
      <c r="J4" s="20" t="s">
        <v>127</v>
      </c>
      <c r="K4" s="7" t="s">
        <v>4</v>
      </c>
      <c r="L4" s="8"/>
      <c r="M4" s="8"/>
      <c r="N4" s="8"/>
      <c r="O4" s="8"/>
      <c r="P4" s="8"/>
      <c r="Q4" s="8"/>
      <c r="R4" s="8"/>
      <c r="S4" s="8"/>
      <c r="T4" s="8"/>
      <c r="U4" s="21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7"/>
      <c r="B6" s="7"/>
      <c r="C6" s="7"/>
      <c r="D6" s="7"/>
      <c r="E6" s="7"/>
      <c r="F6" s="36" t="s">
        <v>5</v>
      </c>
      <c r="G6" s="68" t="str">
        <f>[1]Ф11!I6</f>
        <v>АО "Учалинские электрические сети"</v>
      </c>
      <c r="H6" s="68"/>
      <c r="I6" s="68"/>
      <c r="J6" s="68"/>
      <c r="K6" s="68"/>
      <c r="L6" s="68"/>
      <c r="M6" s="68"/>
      <c r="N6" s="68"/>
      <c r="O6" s="68"/>
      <c r="P6" s="68"/>
      <c r="Q6" s="37"/>
      <c r="R6" s="7"/>
      <c r="S6" s="7"/>
      <c r="T6" s="7"/>
      <c r="U6" s="19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</row>
    <row r="7" spans="1:1024" s="3" customFormat="1" ht="12.75" customHeight="1" x14ac:dyDescent="0.2">
      <c r="A7" s="6"/>
      <c r="B7" s="6"/>
      <c r="C7" s="6"/>
      <c r="D7" s="6"/>
      <c r="E7" s="6"/>
      <c r="F7" s="6"/>
      <c r="G7" s="69" t="s">
        <v>6</v>
      </c>
      <c r="H7" s="69"/>
      <c r="I7" s="69"/>
      <c r="J7" s="69"/>
      <c r="K7" s="69"/>
      <c r="L7" s="69"/>
      <c r="M7" s="69"/>
      <c r="N7" s="69"/>
      <c r="O7" s="69"/>
      <c r="P7" s="69"/>
      <c r="Q7" s="47"/>
      <c r="R7" s="6"/>
      <c r="S7" s="6"/>
      <c r="T7" s="6"/>
      <c r="U7" s="22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1024" ht="11.2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21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" x14ac:dyDescent="0.2">
      <c r="A9" s="7"/>
      <c r="B9" s="7"/>
      <c r="C9" s="7"/>
      <c r="D9" s="7"/>
      <c r="E9" s="7"/>
      <c r="F9" s="7"/>
      <c r="G9" s="7"/>
      <c r="H9" s="7"/>
      <c r="I9" s="36" t="s">
        <v>7</v>
      </c>
      <c r="J9" s="20" t="s">
        <v>163</v>
      </c>
      <c r="K9" s="7" t="s">
        <v>8</v>
      </c>
      <c r="L9" s="7"/>
      <c r="M9" s="7"/>
      <c r="N9" s="7"/>
      <c r="O9" s="7"/>
      <c r="P9" s="7"/>
      <c r="Q9" s="7"/>
      <c r="R9" s="7"/>
      <c r="S9" s="7"/>
      <c r="T9" s="7"/>
      <c r="U9" s="19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</row>
    <row r="10" spans="1:1024" ht="11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21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14.25" customHeight="1" x14ac:dyDescent="0.2">
      <c r="A11" s="7"/>
      <c r="B11" s="7"/>
      <c r="C11" s="7"/>
      <c r="D11" s="7"/>
      <c r="E11" s="7"/>
      <c r="F11" s="7"/>
      <c r="G11" s="36" t="s">
        <v>9</v>
      </c>
      <c r="H11" s="70" t="s">
        <v>158</v>
      </c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23"/>
      <c r="T11" s="23"/>
      <c r="U11" s="24"/>
      <c r="V11" s="23"/>
      <c r="W11" s="23"/>
      <c r="X11" s="23"/>
      <c r="Y11" s="23"/>
      <c r="Z11" s="23"/>
      <c r="AA11" s="23"/>
      <c r="AB11" s="23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2" spans="1:1024" ht="11.2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21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s="3" customFormat="1" ht="75" customHeight="1" x14ac:dyDescent="0.2">
      <c r="A13" s="65" t="s">
        <v>10</v>
      </c>
      <c r="B13" s="60" t="s">
        <v>11</v>
      </c>
      <c r="C13" s="60" t="s">
        <v>12</v>
      </c>
      <c r="D13" s="60" t="s">
        <v>13</v>
      </c>
      <c r="E13" s="60" t="s">
        <v>141</v>
      </c>
      <c r="F13" s="53" t="s">
        <v>155</v>
      </c>
      <c r="G13" s="54"/>
      <c r="H13" s="53" t="s">
        <v>128</v>
      </c>
      <c r="I13" s="55"/>
      <c r="J13" s="55"/>
      <c r="K13" s="55"/>
      <c r="L13" s="55"/>
      <c r="M13" s="55"/>
      <c r="N13" s="55"/>
      <c r="O13" s="55"/>
      <c r="P13" s="55"/>
      <c r="Q13" s="54"/>
      <c r="R13" s="53" t="s">
        <v>14</v>
      </c>
      <c r="S13" s="54"/>
      <c r="T13" s="56" t="s">
        <v>15</v>
      </c>
      <c r="U13" s="57"/>
      <c r="V13" s="60" t="s">
        <v>16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pans="1:1024" ht="15" customHeight="1" x14ac:dyDescent="0.2">
      <c r="A14" s="65"/>
      <c r="B14" s="61"/>
      <c r="C14" s="61"/>
      <c r="D14" s="61"/>
      <c r="E14" s="61"/>
      <c r="F14" s="63" t="s">
        <v>17</v>
      </c>
      <c r="G14" s="63" t="s">
        <v>18</v>
      </c>
      <c r="H14" s="53" t="s">
        <v>19</v>
      </c>
      <c r="I14" s="54"/>
      <c r="J14" s="53" t="s">
        <v>20</v>
      </c>
      <c r="K14" s="54"/>
      <c r="L14" s="53" t="s">
        <v>21</v>
      </c>
      <c r="M14" s="54"/>
      <c r="N14" s="53" t="s">
        <v>22</v>
      </c>
      <c r="O14" s="54"/>
      <c r="P14" s="53" t="s">
        <v>23</v>
      </c>
      <c r="Q14" s="54"/>
      <c r="R14" s="63" t="s">
        <v>17</v>
      </c>
      <c r="S14" s="63" t="s">
        <v>18</v>
      </c>
      <c r="T14" s="58"/>
      <c r="U14" s="59"/>
      <c r="V14" s="61"/>
    </row>
    <row r="15" spans="1:1024" ht="57" customHeight="1" x14ac:dyDescent="0.2">
      <c r="A15" s="65"/>
      <c r="B15" s="62"/>
      <c r="C15" s="62"/>
      <c r="D15" s="62"/>
      <c r="E15" s="62"/>
      <c r="F15" s="64"/>
      <c r="G15" s="64"/>
      <c r="H15" s="13" t="s">
        <v>24</v>
      </c>
      <c r="I15" s="13" t="s">
        <v>25</v>
      </c>
      <c r="J15" s="13" t="s">
        <v>24</v>
      </c>
      <c r="K15" s="13" t="s">
        <v>25</v>
      </c>
      <c r="L15" s="13" t="s">
        <v>24</v>
      </c>
      <c r="M15" s="13" t="s">
        <v>25</v>
      </c>
      <c r="N15" s="13" t="s">
        <v>24</v>
      </c>
      <c r="O15" s="13" t="s">
        <v>25</v>
      </c>
      <c r="P15" s="13" t="s">
        <v>24</v>
      </c>
      <c r="Q15" s="13" t="s">
        <v>25</v>
      </c>
      <c r="R15" s="64"/>
      <c r="S15" s="64"/>
      <c r="T15" s="34" t="s">
        <v>26</v>
      </c>
      <c r="U15" s="25" t="s">
        <v>27</v>
      </c>
      <c r="V15" s="62"/>
    </row>
    <row r="16" spans="1:1024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  <c r="T16" s="9">
        <v>20</v>
      </c>
      <c r="U16" s="26">
        <v>21</v>
      </c>
      <c r="V16" s="9">
        <v>22</v>
      </c>
    </row>
    <row r="17" spans="1:70" ht="30" customHeight="1" x14ac:dyDescent="0.2">
      <c r="A17" s="15" t="s">
        <v>30</v>
      </c>
      <c r="B17" s="16" t="s">
        <v>28</v>
      </c>
      <c r="C17" s="16" t="s">
        <v>29</v>
      </c>
      <c r="D17" s="10">
        <v>3.298</v>
      </c>
      <c r="E17" s="14">
        <v>38.527000000000001</v>
      </c>
      <c r="F17" s="10">
        <v>3.1280000000000001</v>
      </c>
      <c r="G17" s="10">
        <v>44.725000000000001</v>
      </c>
      <c r="H17" s="10">
        <v>38.527000000000008</v>
      </c>
      <c r="I17" s="10">
        <v>44.724499999999992</v>
      </c>
      <c r="J17" s="10">
        <v>5.6150000000000002</v>
      </c>
      <c r="K17" s="10">
        <v>3.5809999999999995</v>
      </c>
      <c r="L17" s="10">
        <v>12.198000000000002</v>
      </c>
      <c r="M17" s="10">
        <v>10.536899999999999</v>
      </c>
      <c r="N17" s="10">
        <v>11.121000000000002</v>
      </c>
      <c r="O17" s="10">
        <v>23.630600000000001</v>
      </c>
      <c r="P17" s="10">
        <v>9.5930000000000017</v>
      </c>
      <c r="Q17" s="10">
        <v>6.9759999999999991</v>
      </c>
      <c r="R17" s="14">
        <v>-0.16999999999999993</v>
      </c>
      <c r="S17" s="14">
        <v>6.1980000000000004</v>
      </c>
      <c r="T17" s="14">
        <v>6.1974999999999838</v>
      </c>
      <c r="U17" s="17">
        <v>116.08612142134082</v>
      </c>
      <c r="V17" s="45" t="s">
        <v>169</v>
      </c>
      <c r="W17" s="38"/>
    </row>
    <row r="18" spans="1:70" ht="42.75" customHeight="1" x14ac:dyDescent="0.2">
      <c r="A18" s="15" t="s">
        <v>31</v>
      </c>
      <c r="B18" s="16" t="s">
        <v>32</v>
      </c>
      <c r="C18" s="16" t="s">
        <v>29</v>
      </c>
      <c r="D18" s="10">
        <v>2.0619999999999998</v>
      </c>
      <c r="E18" s="14">
        <v>13.285</v>
      </c>
      <c r="F18" s="10" t="s">
        <v>30</v>
      </c>
      <c r="G18" s="14">
        <v>19.248999999999999</v>
      </c>
      <c r="H18" s="14">
        <v>13.285000000000002</v>
      </c>
      <c r="I18" s="14">
        <v>19.248999999999999</v>
      </c>
      <c r="J18" s="14">
        <v>1.3270000000000002</v>
      </c>
      <c r="K18" s="14">
        <v>2.5099999999999998</v>
      </c>
      <c r="L18" s="14">
        <v>3.9860000000000002</v>
      </c>
      <c r="M18" s="14">
        <v>4.33</v>
      </c>
      <c r="N18" s="14">
        <v>3.9860000000000002</v>
      </c>
      <c r="O18" s="14">
        <v>9.0489999999999995</v>
      </c>
      <c r="P18" s="14">
        <v>3.9860000000000002</v>
      </c>
      <c r="Q18" s="14">
        <v>3.36</v>
      </c>
      <c r="R18" s="14">
        <v>-2.0619999999999998</v>
      </c>
      <c r="S18" s="14">
        <v>5.9639999999999986</v>
      </c>
      <c r="T18" s="14">
        <v>5.9639999999999969</v>
      </c>
      <c r="U18" s="17">
        <v>144.89273616861118</v>
      </c>
      <c r="V18" s="39" t="s">
        <v>126</v>
      </c>
    </row>
    <row r="19" spans="1:70" ht="24" customHeight="1" x14ac:dyDescent="0.2">
      <c r="A19" s="15" t="s">
        <v>33</v>
      </c>
      <c r="B19" s="16" t="s">
        <v>34</v>
      </c>
      <c r="C19" s="16" t="s">
        <v>29</v>
      </c>
      <c r="D19" s="10">
        <v>0.88900000000000001</v>
      </c>
      <c r="E19" s="14">
        <v>21.728000000000002</v>
      </c>
      <c r="F19" s="10">
        <v>2.5299999999999998</v>
      </c>
      <c r="G19" s="14">
        <v>21.658000000000001</v>
      </c>
      <c r="H19" s="14">
        <v>21.728000000000002</v>
      </c>
      <c r="I19" s="14">
        <v>21.657499999999999</v>
      </c>
      <c r="J19" s="10">
        <v>3.4159999999999999</v>
      </c>
      <c r="K19" s="10">
        <v>0.627</v>
      </c>
      <c r="L19" s="10">
        <v>6.8140000000000001</v>
      </c>
      <c r="M19" s="10">
        <v>4.7709000000000001</v>
      </c>
      <c r="N19" s="10">
        <v>6.1989999999999998</v>
      </c>
      <c r="O19" s="10">
        <v>14.428599999999999</v>
      </c>
      <c r="P19" s="10">
        <v>5.2989999999999995</v>
      </c>
      <c r="Q19" s="10">
        <v>1.8309999999999997</v>
      </c>
      <c r="R19" s="14">
        <v>1.6409999999999998</v>
      </c>
      <c r="S19" s="14">
        <v>-7.0000000000000284E-2</v>
      </c>
      <c r="T19" s="14">
        <v>-7.0500000000002672E-2</v>
      </c>
      <c r="U19" s="17">
        <v>99.675533873343142</v>
      </c>
      <c r="V19" s="48" t="s">
        <v>30</v>
      </c>
    </row>
    <row r="20" spans="1:70" ht="47.25" customHeight="1" x14ac:dyDescent="0.2">
      <c r="A20" s="15" t="s">
        <v>35</v>
      </c>
      <c r="B20" s="16" t="s">
        <v>36</v>
      </c>
      <c r="C20" s="16" t="s">
        <v>29</v>
      </c>
      <c r="D20" s="10" t="s">
        <v>30</v>
      </c>
      <c r="E20" s="14" t="s">
        <v>30</v>
      </c>
      <c r="F20" s="10" t="s">
        <v>30</v>
      </c>
      <c r="G20" s="14" t="s">
        <v>30</v>
      </c>
      <c r="H20" s="14" t="s">
        <v>30</v>
      </c>
      <c r="I20" s="14" t="s">
        <v>30</v>
      </c>
      <c r="J20" s="14" t="s">
        <v>30</v>
      </c>
      <c r="K20" s="14" t="s">
        <v>30</v>
      </c>
      <c r="L20" s="14" t="s">
        <v>30</v>
      </c>
      <c r="M20" s="14" t="s">
        <v>30</v>
      </c>
      <c r="N20" s="14" t="s">
        <v>30</v>
      </c>
      <c r="O20" s="14" t="s">
        <v>30</v>
      </c>
      <c r="P20" s="14" t="s">
        <v>30</v>
      </c>
      <c r="Q20" s="14" t="s">
        <v>30</v>
      </c>
      <c r="R20" s="14" t="s">
        <v>30</v>
      </c>
      <c r="S20" s="14" t="s">
        <v>30</v>
      </c>
      <c r="T20" s="14" t="s">
        <v>30</v>
      </c>
      <c r="U20" s="17" t="s">
        <v>30</v>
      </c>
      <c r="V20" s="48" t="s">
        <v>30</v>
      </c>
    </row>
    <row r="21" spans="1:70" ht="38.25" customHeight="1" x14ac:dyDescent="0.2">
      <c r="A21" s="15" t="s">
        <v>37</v>
      </c>
      <c r="B21" s="16" t="s">
        <v>38</v>
      </c>
      <c r="C21" s="16" t="s">
        <v>29</v>
      </c>
      <c r="D21" s="10">
        <v>0.34699999999999998</v>
      </c>
      <c r="E21" s="14">
        <v>3.0579999999999998</v>
      </c>
      <c r="F21" s="10">
        <v>0.59799999999999998</v>
      </c>
      <c r="G21" s="14">
        <v>3.4359999999999999</v>
      </c>
      <c r="H21" s="14">
        <v>3.0580000000000003</v>
      </c>
      <c r="I21" s="14">
        <v>3.4359999999999999</v>
      </c>
      <c r="J21" s="14">
        <v>0.75800000000000001</v>
      </c>
      <c r="K21" s="14">
        <v>0.255</v>
      </c>
      <c r="L21" s="14">
        <v>1.284</v>
      </c>
      <c r="M21" s="14">
        <v>1.4359999999999999</v>
      </c>
      <c r="N21" s="14">
        <v>0.82200000000000006</v>
      </c>
      <c r="O21" s="14">
        <v>4.7E-2</v>
      </c>
      <c r="P21" s="14">
        <v>0.19400000000000001</v>
      </c>
      <c r="Q21" s="14">
        <v>1.698</v>
      </c>
      <c r="R21" s="14">
        <v>0.251</v>
      </c>
      <c r="S21" s="14">
        <v>0.37800000000000011</v>
      </c>
      <c r="T21" s="14">
        <v>0.37799999999999967</v>
      </c>
      <c r="U21" s="17">
        <v>112.36102027468932</v>
      </c>
      <c r="V21" s="50" t="s">
        <v>167</v>
      </c>
      <c r="W21" s="38"/>
    </row>
    <row r="22" spans="1:70" ht="34.5" customHeight="1" x14ac:dyDescent="0.2">
      <c r="A22" s="15" t="s">
        <v>39</v>
      </c>
      <c r="B22" s="16" t="s">
        <v>40</v>
      </c>
      <c r="C22" s="16" t="s">
        <v>29</v>
      </c>
      <c r="D22" s="10" t="s">
        <v>30</v>
      </c>
      <c r="E22" s="14" t="s">
        <v>30</v>
      </c>
      <c r="F22" s="10" t="s">
        <v>30</v>
      </c>
      <c r="G22" s="14" t="s">
        <v>30</v>
      </c>
      <c r="H22" s="14" t="s">
        <v>30</v>
      </c>
      <c r="I22" s="14" t="s">
        <v>30</v>
      </c>
      <c r="J22" s="14" t="s">
        <v>30</v>
      </c>
      <c r="K22" s="14" t="s">
        <v>30</v>
      </c>
      <c r="L22" s="14" t="s">
        <v>30</v>
      </c>
      <c r="M22" s="14" t="s">
        <v>30</v>
      </c>
      <c r="N22" s="14" t="s">
        <v>30</v>
      </c>
      <c r="O22" s="14" t="s">
        <v>30</v>
      </c>
      <c r="P22" s="14" t="s">
        <v>30</v>
      </c>
      <c r="Q22" s="14" t="s">
        <v>30</v>
      </c>
      <c r="R22" s="14" t="s">
        <v>30</v>
      </c>
      <c r="S22" s="14" t="s">
        <v>30</v>
      </c>
      <c r="T22" s="14" t="s">
        <v>30</v>
      </c>
      <c r="U22" s="17" t="s">
        <v>30</v>
      </c>
      <c r="V22" s="48" t="s">
        <v>30</v>
      </c>
    </row>
    <row r="23" spans="1:70" ht="45.75" customHeight="1" x14ac:dyDescent="0.2">
      <c r="A23" s="15" t="s">
        <v>41</v>
      </c>
      <c r="B23" s="16" t="s">
        <v>42</v>
      </c>
      <c r="C23" s="16" t="s">
        <v>29</v>
      </c>
      <c r="D23" s="10" t="s">
        <v>30</v>
      </c>
      <c r="E23" s="14">
        <v>0.45600000000000002</v>
      </c>
      <c r="F23" s="10" t="s">
        <v>30</v>
      </c>
      <c r="G23" s="14">
        <v>0.38200000000000001</v>
      </c>
      <c r="H23" s="14">
        <v>0.45600000000000002</v>
      </c>
      <c r="I23" s="14">
        <v>0.38200000000000001</v>
      </c>
      <c r="J23" s="14">
        <v>0.114</v>
      </c>
      <c r="K23" s="14">
        <v>0.189</v>
      </c>
      <c r="L23" s="14">
        <v>0.114</v>
      </c>
      <c r="M23" s="14" t="s">
        <v>30</v>
      </c>
      <c r="N23" s="14">
        <v>0.114</v>
      </c>
      <c r="O23" s="14">
        <v>0.106</v>
      </c>
      <c r="P23" s="14">
        <v>0.114</v>
      </c>
      <c r="Q23" s="14">
        <v>8.6999999999999994E-2</v>
      </c>
      <c r="R23" s="14" t="s">
        <v>30</v>
      </c>
      <c r="S23" s="14">
        <v>-7.400000000000001E-2</v>
      </c>
      <c r="T23" s="14">
        <v>-7.400000000000001E-2</v>
      </c>
      <c r="U23" s="17">
        <v>83.771929824561397</v>
      </c>
      <c r="V23" s="50" t="s">
        <v>168</v>
      </c>
    </row>
    <row r="24" spans="1:70" ht="18" customHeight="1" x14ac:dyDescent="0.2">
      <c r="A24" s="15" t="s">
        <v>43</v>
      </c>
      <c r="B24" s="16" t="s">
        <v>44</v>
      </c>
      <c r="C24" s="16" t="s">
        <v>29</v>
      </c>
      <c r="D24" s="10">
        <v>3.298</v>
      </c>
      <c r="E24" s="14">
        <v>38.527000000000001</v>
      </c>
      <c r="F24" s="10">
        <v>3.1280000000000001</v>
      </c>
      <c r="G24" s="14">
        <v>44.725000000000001</v>
      </c>
      <c r="H24" s="14">
        <v>38.527000000000008</v>
      </c>
      <c r="I24" s="14">
        <v>44.724499999999992</v>
      </c>
      <c r="J24" s="14">
        <v>5.6150000000000002</v>
      </c>
      <c r="K24" s="14">
        <v>3.5809999999999995</v>
      </c>
      <c r="L24" s="14">
        <v>12.198000000000002</v>
      </c>
      <c r="M24" s="14">
        <v>10.536899999999999</v>
      </c>
      <c r="N24" s="14">
        <v>11.121000000000002</v>
      </c>
      <c r="O24" s="14">
        <v>23.630600000000001</v>
      </c>
      <c r="P24" s="14">
        <v>9.5930000000000017</v>
      </c>
      <c r="Q24" s="14">
        <v>6.9759999999999991</v>
      </c>
      <c r="R24" s="14">
        <v>-0.16999999999999993</v>
      </c>
      <c r="S24" s="14">
        <v>6.1980000000000004</v>
      </c>
      <c r="T24" s="14">
        <v>6.1974999999999945</v>
      </c>
      <c r="U24" s="17">
        <v>116.08612142134082</v>
      </c>
      <c r="V24" s="45" t="s">
        <v>169</v>
      </c>
    </row>
    <row r="25" spans="1:70" ht="33.75" customHeight="1" x14ac:dyDescent="0.2">
      <c r="A25" s="15" t="s">
        <v>45</v>
      </c>
      <c r="B25" s="16" t="s">
        <v>46</v>
      </c>
      <c r="C25" s="16" t="s">
        <v>29</v>
      </c>
      <c r="D25" s="10">
        <v>2.0619999999999998</v>
      </c>
      <c r="E25" s="14">
        <v>13.285</v>
      </c>
      <c r="F25" s="14" t="s">
        <v>30</v>
      </c>
      <c r="G25" s="14">
        <v>19.248999999999999</v>
      </c>
      <c r="H25" s="14">
        <v>13.285000000000002</v>
      </c>
      <c r="I25" s="14">
        <v>19.248999999999999</v>
      </c>
      <c r="J25" s="14">
        <v>1.3270000000000002</v>
      </c>
      <c r="K25" s="14">
        <v>2.5099999999999998</v>
      </c>
      <c r="L25" s="14">
        <v>3.9860000000000002</v>
      </c>
      <c r="M25" s="14">
        <v>4.33</v>
      </c>
      <c r="N25" s="14">
        <v>3.9860000000000002</v>
      </c>
      <c r="O25" s="14">
        <v>9.0489999999999995</v>
      </c>
      <c r="P25" s="14">
        <v>3.9860000000000002</v>
      </c>
      <c r="Q25" s="14">
        <v>3.36</v>
      </c>
      <c r="R25" s="14">
        <v>-2.0619999999999998</v>
      </c>
      <c r="S25" s="14">
        <v>5.9639999999999986</v>
      </c>
      <c r="T25" s="14">
        <v>5.9639999999999969</v>
      </c>
      <c r="U25" s="17">
        <v>144.89273616861118</v>
      </c>
      <c r="V25" s="40" t="s">
        <v>126</v>
      </c>
    </row>
    <row r="26" spans="1:70" ht="33.75" customHeight="1" x14ac:dyDescent="0.2">
      <c r="A26" s="15" t="s">
        <v>47</v>
      </c>
      <c r="B26" s="16" t="s">
        <v>48</v>
      </c>
      <c r="C26" s="16" t="s">
        <v>29</v>
      </c>
      <c r="D26" s="10" t="s">
        <v>30</v>
      </c>
      <c r="E26" s="14">
        <v>13.285</v>
      </c>
      <c r="F26" s="14" t="s">
        <v>30</v>
      </c>
      <c r="G26" s="14">
        <v>19.248999999999999</v>
      </c>
      <c r="H26" s="14">
        <v>13.285000000000002</v>
      </c>
      <c r="I26" s="14">
        <v>19.249000000000002</v>
      </c>
      <c r="J26" s="14">
        <v>1.3270000000000002</v>
      </c>
      <c r="K26" s="14">
        <v>2.5099999999999998</v>
      </c>
      <c r="L26" s="14">
        <v>3.9860000000000002</v>
      </c>
      <c r="M26" s="14">
        <v>4.33</v>
      </c>
      <c r="N26" s="14">
        <v>3.9860000000000002</v>
      </c>
      <c r="O26" s="14">
        <v>9.0489999999999995</v>
      </c>
      <c r="P26" s="14">
        <v>3.9860000000000002</v>
      </c>
      <c r="Q26" s="14">
        <v>3.36</v>
      </c>
      <c r="R26" s="14" t="s">
        <v>30</v>
      </c>
      <c r="S26" s="14">
        <v>5.9639999999999986</v>
      </c>
      <c r="T26" s="14">
        <v>5.9640000000000004</v>
      </c>
      <c r="U26" s="17">
        <v>144.89273616861121</v>
      </c>
      <c r="V26" s="40" t="s">
        <v>126</v>
      </c>
    </row>
    <row r="27" spans="1:70" ht="33.75" customHeight="1" outlineLevel="1" x14ac:dyDescent="0.2">
      <c r="A27" s="15" t="s">
        <v>49</v>
      </c>
      <c r="B27" s="16" t="s">
        <v>50</v>
      </c>
      <c r="C27" s="16" t="s">
        <v>29</v>
      </c>
      <c r="D27" s="10" t="s">
        <v>30</v>
      </c>
      <c r="E27" s="14">
        <v>12.465</v>
      </c>
      <c r="F27" s="14" t="s">
        <v>30</v>
      </c>
      <c r="G27" s="14">
        <v>11.859</v>
      </c>
      <c r="H27" s="14">
        <v>12.465000000000002</v>
      </c>
      <c r="I27" s="14">
        <v>11.859000000000002</v>
      </c>
      <c r="J27" s="14">
        <v>1.2450000000000001</v>
      </c>
      <c r="K27" s="14">
        <v>2.4409999999999998</v>
      </c>
      <c r="L27" s="14">
        <v>3.74</v>
      </c>
      <c r="M27" s="14">
        <v>2.8820000000000001</v>
      </c>
      <c r="N27" s="14">
        <v>3.74</v>
      </c>
      <c r="O27" s="14">
        <v>4.2770000000000001</v>
      </c>
      <c r="P27" s="14">
        <v>3.74</v>
      </c>
      <c r="Q27" s="14">
        <v>2.2589999999999999</v>
      </c>
      <c r="R27" s="14" t="s">
        <v>30</v>
      </c>
      <c r="S27" s="14">
        <v>-0.60599999999999987</v>
      </c>
      <c r="T27" s="14">
        <v>-0.60599999999999987</v>
      </c>
      <c r="U27" s="17">
        <v>95.138387484957889</v>
      </c>
      <c r="V27" s="40"/>
    </row>
    <row r="28" spans="1:70" ht="42.75" customHeight="1" outlineLevel="1" x14ac:dyDescent="0.2">
      <c r="A28" s="29" t="s">
        <v>49</v>
      </c>
      <c r="B28" s="35" t="s">
        <v>51</v>
      </c>
      <c r="C28" s="16" t="s">
        <v>52</v>
      </c>
      <c r="D28" s="10" t="s">
        <v>30</v>
      </c>
      <c r="E28" s="14">
        <v>12.465</v>
      </c>
      <c r="F28" s="14" t="s">
        <v>30</v>
      </c>
      <c r="G28" s="14">
        <v>11.859</v>
      </c>
      <c r="H28" s="14">
        <v>12.465000000000002</v>
      </c>
      <c r="I28" s="14">
        <v>11.859000000000002</v>
      </c>
      <c r="J28" s="14">
        <v>1.2450000000000001</v>
      </c>
      <c r="K28" s="14">
        <v>2.4409999999999998</v>
      </c>
      <c r="L28" s="14">
        <v>3.74</v>
      </c>
      <c r="M28" s="14">
        <v>2.8820000000000001</v>
      </c>
      <c r="N28" s="14">
        <v>3.74</v>
      </c>
      <c r="O28" s="14">
        <v>4.2770000000000001</v>
      </c>
      <c r="P28" s="14">
        <v>3.74</v>
      </c>
      <c r="Q28" s="14">
        <v>2.2589999999999999</v>
      </c>
      <c r="R28" s="14" t="s">
        <v>30</v>
      </c>
      <c r="S28" s="14">
        <v>-0.60599999999999987</v>
      </c>
      <c r="T28" s="14">
        <v>-0.60599999999999987</v>
      </c>
      <c r="U28" s="17">
        <v>95.138387484957889</v>
      </c>
      <c r="V28" s="40"/>
    </row>
    <row r="29" spans="1:70" ht="35.1" customHeight="1" outlineLevel="1" x14ac:dyDescent="0.2">
      <c r="A29" s="15" t="s">
        <v>53</v>
      </c>
      <c r="B29" s="16" t="s">
        <v>54</v>
      </c>
      <c r="C29" s="16" t="s">
        <v>29</v>
      </c>
      <c r="D29" s="10" t="s">
        <v>30</v>
      </c>
      <c r="E29" s="14">
        <v>0.82</v>
      </c>
      <c r="F29" s="14" t="s">
        <v>30</v>
      </c>
      <c r="G29" s="14">
        <v>3.0579999999999998</v>
      </c>
      <c r="H29" s="14">
        <v>0.82</v>
      </c>
      <c r="I29" s="14">
        <v>3.0579999999999998</v>
      </c>
      <c r="J29" s="14">
        <v>8.2000000000000003E-2</v>
      </c>
      <c r="K29" s="14">
        <v>6.9000000000000006E-2</v>
      </c>
      <c r="L29" s="14">
        <v>0.246</v>
      </c>
      <c r="M29" s="14">
        <v>1.2370000000000001</v>
      </c>
      <c r="N29" s="14">
        <v>0.246</v>
      </c>
      <c r="O29" s="14">
        <v>0.65100000000000002</v>
      </c>
      <c r="P29" s="14">
        <v>0.246</v>
      </c>
      <c r="Q29" s="14">
        <v>1.101</v>
      </c>
      <c r="R29" s="14" t="s">
        <v>30</v>
      </c>
      <c r="S29" s="14">
        <v>2.238</v>
      </c>
      <c r="T29" s="14" t="s">
        <v>30</v>
      </c>
      <c r="U29" s="17" t="s">
        <v>30</v>
      </c>
      <c r="V29" s="41" t="s">
        <v>126</v>
      </c>
    </row>
    <row r="30" spans="1:70" ht="31.5" customHeight="1" x14ac:dyDescent="0.2">
      <c r="A30" s="15" t="s">
        <v>55</v>
      </c>
      <c r="B30" s="16" t="s">
        <v>157</v>
      </c>
      <c r="C30" s="16" t="s">
        <v>29</v>
      </c>
      <c r="D30" s="10" t="s">
        <v>30</v>
      </c>
      <c r="E30" s="10" t="s">
        <v>30</v>
      </c>
      <c r="F30" s="14" t="s">
        <v>30</v>
      </c>
      <c r="G30" s="14">
        <v>4.3319999999999999</v>
      </c>
      <c r="H30" s="14" t="s">
        <v>30</v>
      </c>
      <c r="I30" s="14">
        <v>4.3320000000000007</v>
      </c>
      <c r="J30" s="14" t="s">
        <v>30</v>
      </c>
      <c r="K30" s="14" t="s">
        <v>30</v>
      </c>
      <c r="L30" s="14" t="s">
        <v>30</v>
      </c>
      <c r="M30" s="14">
        <v>0.21099999999999999</v>
      </c>
      <c r="N30" s="14" t="s">
        <v>30</v>
      </c>
      <c r="O30" s="14">
        <v>4.1210000000000004</v>
      </c>
      <c r="P30" s="14" t="s">
        <v>30</v>
      </c>
      <c r="Q30" s="14" t="s">
        <v>30</v>
      </c>
      <c r="R30" s="14" t="s">
        <v>30</v>
      </c>
      <c r="S30" s="14">
        <v>4.3319999999999999</v>
      </c>
      <c r="T30" s="14" t="s">
        <v>30</v>
      </c>
      <c r="U30" s="17" t="s">
        <v>30</v>
      </c>
      <c r="V30" s="40" t="s">
        <v>126</v>
      </c>
    </row>
    <row r="31" spans="1:70" ht="28.5" customHeight="1" outlineLevel="1" x14ac:dyDescent="0.2">
      <c r="A31" s="15" t="s">
        <v>56</v>
      </c>
      <c r="B31" s="16" t="s">
        <v>57</v>
      </c>
      <c r="C31" s="16" t="s">
        <v>29</v>
      </c>
      <c r="D31" s="10" t="s">
        <v>30</v>
      </c>
      <c r="E31" s="10" t="s">
        <v>30</v>
      </c>
      <c r="F31" s="14" t="s">
        <v>30</v>
      </c>
      <c r="G31" s="14" t="s">
        <v>30</v>
      </c>
      <c r="H31" s="14" t="s">
        <v>30</v>
      </c>
      <c r="I31" s="14" t="s">
        <v>30</v>
      </c>
      <c r="J31" s="14" t="s">
        <v>30</v>
      </c>
      <c r="K31" s="14" t="s">
        <v>30</v>
      </c>
      <c r="L31" s="14" t="s">
        <v>30</v>
      </c>
      <c r="M31" s="14" t="s">
        <v>30</v>
      </c>
      <c r="N31" s="14" t="s">
        <v>30</v>
      </c>
      <c r="O31" s="14" t="s">
        <v>30</v>
      </c>
      <c r="P31" s="14" t="s">
        <v>30</v>
      </c>
      <c r="Q31" s="14" t="s">
        <v>30</v>
      </c>
      <c r="R31" s="14" t="s">
        <v>30</v>
      </c>
      <c r="S31" s="14" t="s">
        <v>30</v>
      </c>
      <c r="T31" s="14" t="s">
        <v>30</v>
      </c>
      <c r="U31" s="17" t="s">
        <v>30</v>
      </c>
      <c r="V31" s="48" t="s">
        <v>30</v>
      </c>
      <c r="BR31" s="1">
        <v>0.62</v>
      </c>
    </row>
    <row r="32" spans="1:70" ht="33.6" customHeight="1" outlineLevel="1" x14ac:dyDescent="0.2">
      <c r="A32" s="15" t="s">
        <v>58</v>
      </c>
      <c r="B32" s="16" t="s">
        <v>59</v>
      </c>
      <c r="C32" s="16" t="s">
        <v>29</v>
      </c>
      <c r="D32" s="10" t="s">
        <v>30</v>
      </c>
      <c r="E32" s="10" t="s">
        <v>30</v>
      </c>
      <c r="F32" s="14" t="s">
        <v>30</v>
      </c>
      <c r="G32" s="14" t="s">
        <v>30</v>
      </c>
      <c r="H32" s="14" t="s">
        <v>30</v>
      </c>
      <c r="I32" s="14" t="s">
        <v>30</v>
      </c>
      <c r="J32" s="14" t="s">
        <v>30</v>
      </c>
      <c r="K32" s="14" t="s">
        <v>30</v>
      </c>
      <c r="L32" s="14" t="s">
        <v>30</v>
      </c>
      <c r="M32" s="14" t="s">
        <v>30</v>
      </c>
      <c r="N32" s="14" t="s">
        <v>30</v>
      </c>
      <c r="O32" s="14" t="s">
        <v>30</v>
      </c>
      <c r="P32" s="14" t="s">
        <v>30</v>
      </c>
      <c r="Q32" s="14" t="s">
        <v>30</v>
      </c>
      <c r="R32" s="14" t="s">
        <v>30</v>
      </c>
      <c r="S32" s="14" t="s">
        <v>30</v>
      </c>
      <c r="T32" s="14" t="s">
        <v>30</v>
      </c>
      <c r="U32" s="17" t="s">
        <v>30</v>
      </c>
      <c r="V32" s="48" t="s">
        <v>30</v>
      </c>
    </row>
    <row r="33" spans="1:1025" ht="28.5" customHeight="1" x14ac:dyDescent="0.2">
      <c r="A33" s="15" t="s">
        <v>60</v>
      </c>
      <c r="B33" s="16" t="s">
        <v>61</v>
      </c>
      <c r="C33" s="16" t="s">
        <v>29</v>
      </c>
      <c r="D33" s="10" t="s">
        <v>30</v>
      </c>
      <c r="E33" s="10" t="s">
        <v>30</v>
      </c>
      <c r="F33" s="14" t="s">
        <v>30</v>
      </c>
      <c r="G33" s="14" t="s">
        <v>30</v>
      </c>
      <c r="H33" s="14" t="s">
        <v>30</v>
      </c>
      <c r="I33" s="14" t="s">
        <v>30</v>
      </c>
      <c r="J33" s="14" t="s">
        <v>30</v>
      </c>
      <c r="K33" s="14" t="s">
        <v>30</v>
      </c>
      <c r="L33" s="14" t="s">
        <v>30</v>
      </c>
      <c r="M33" s="14" t="s">
        <v>30</v>
      </c>
      <c r="N33" s="14" t="s">
        <v>30</v>
      </c>
      <c r="O33" s="14" t="s">
        <v>30</v>
      </c>
      <c r="P33" s="14" t="s">
        <v>30</v>
      </c>
      <c r="Q33" s="14" t="s">
        <v>30</v>
      </c>
      <c r="R33" s="14" t="s">
        <v>30</v>
      </c>
      <c r="S33" s="14" t="s">
        <v>30</v>
      </c>
      <c r="T33" s="14" t="s">
        <v>30</v>
      </c>
      <c r="U33" s="17" t="s">
        <v>30</v>
      </c>
      <c r="V33" s="48" t="s">
        <v>30</v>
      </c>
    </row>
    <row r="34" spans="1:1025" ht="28.5" customHeight="1" outlineLevel="1" x14ac:dyDescent="0.2">
      <c r="A34" s="15" t="s">
        <v>62</v>
      </c>
      <c r="B34" s="16" t="s">
        <v>63</v>
      </c>
      <c r="C34" s="16" t="s">
        <v>29</v>
      </c>
      <c r="D34" s="10" t="s">
        <v>30</v>
      </c>
      <c r="E34" s="10" t="s">
        <v>30</v>
      </c>
      <c r="F34" s="14" t="s">
        <v>30</v>
      </c>
      <c r="G34" s="14" t="s">
        <v>30</v>
      </c>
      <c r="H34" s="14" t="s">
        <v>30</v>
      </c>
      <c r="I34" s="14" t="s">
        <v>30</v>
      </c>
      <c r="J34" s="14" t="s">
        <v>30</v>
      </c>
      <c r="K34" s="14" t="s">
        <v>30</v>
      </c>
      <c r="L34" s="14" t="s">
        <v>30</v>
      </c>
      <c r="M34" s="14" t="s">
        <v>30</v>
      </c>
      <c r="N34" s="14" t="s">
        <v>30</v>
      </c>
      <c r="O34" s="14" t="s">
        <v>30</v>
      </c>
      <c r="P34" s="14" t="s">
        <v>30</v>
      </c>
      <c r="Q34" s="14" t="s">
        <v>30</v>
      </c>
      <c r="R34" s="14" t="s">
        <v>30</v>
      </c>
      <c r="S34" s="14" t="s">
        <v>30</v>
      </c>
      <c r="T34" s="14" t="s">
        <v>30</v>
      </c>
      <c r="U34" s="17" t="s">
        <v>30</v>
      </c>
      <c r="V34" s="48" t="s">
        <v>30</v>
      </c>
    </row>
    <row r="35" spans="1:1025" ht="28.5" customHeight="1" outlineLevel="1" x14ac:dyDescent="0.2">
      <c r="A35" s="15" t="s">
        <v>64</v>
      </c>
      <c r="B35" s="16" t="s">
        <v>65</v>
      </c>
      <c r="C35" s="16" t="s">
        <v>29</v>
      </c>
      <c r="D35" s="10" t="s">
        <v>30</v>
      </c>
      <c r="E35" s="10" t="s">
        <v>30</v>
      </c>
      <c r="F35" s="14" t="s">
        <v>30</v>
      </c>
      <c r="G35" s="14" t="s">
        <v>30</v>
      </c>
      <c r="H35" s="14" t="s">
        <v>30</v>
      </c>
      <c r="I35" s="14" t="s">
        <v>30</v>
      </c>
      <c r="J35" s="14" t="s">
        <v>30</v>
      </c>
      <c r="K35" s="14" t="s">
        <v>30</v>
      </c>
      <c r="L35" s="14" t="s">
        <v>30</v>
      </c>
      <c r="M35" s="14" t="s">
        <v>30</v>
      </c>
      <c r="N35" s="14" t="s">
        <v>30</v>
      </c>
      <c r="O35" s="14" t="s">
        <v>30</v>
      </c>
      <c r="P35" s="14" t="s">
        <v>30</v>
      </c>
      <c r="Q35" s="14" t="s">
        <v>30</v>
      </c>
      <c r="R35" s="14" t="s">
        <v>30</v>
      </c>
      <c r="S35" s="14" t="s">
        <v>30</v>
      </c>
      <c r="T35" s="14" t="s">
        <v>30</v>
      </c>
      <c r="U35" s="17" t="s">
        <v>30</v>
      </c>
      <c r="V35" s="48" t="s">
        <v>30</v>
      </c>
    </row>
    <row r="36" spans="1:1025" ht="28.5" customHeight="1" outlineLevel="1" x14ac:dyDescent="0.2">
      <c r="A36" s="15" t="s">
        <v>64</v>
      </c>
      <c r="B36" s="16" t="s">
        <v>66</v>
      </c>
      <c r="C36" s="16" t="s">
        <v>29</v>
      </c>
      <c r="D36" s="10" t="s">
        <v>30</v>
      </c>
      <c r="E36" s="10" t="s">
        <v>30</v>
      </c>
      <c r="F36" s="14" t="s">
        <v>30</v>
      </c>
      <c r="G36" s="14" t="s">
        <v>30</v>
      </c>
      <c r="H36" s="14" t="s">
        <v>30</v>
      </c>
      <c r="I36" s="14" t="s">
        <v>30</v>
      </c>
      <c r="J36" s="14" t="s">
        <v>30</v>
      </c>
      <c r="K36" s="14" t="s">
        <v>30</v>
      </c>
      <c r="L36" s="14" t="s">
        <v>30</v>
      </c>
      <c r="M36" s="14" t="s">
        <v>30</v>
      </c>
      <c r="N36" s="14" t="s">
        <v>30</v>
      </c>
      <c r="O36" s="14" t="s">
        <v>30</v>
      </c>
      <c r="P36" s="14" t="s">
        <v>30</v>
      </c>
      <c r="Q36" s="14" t="s">
        <v>30</v>
      </c>
      <c r="R36" s="14" t="s">
        <v>30</v>
      </c>
      <c r="S36" s="14" t="s">
        <v>30</v>
      </c>
      <c r="T36" s="14" t="s">
        <v>30</v>
      </c>
      <c r="U36" s="17" t="s">
        <v>30</v>
      </c>
      <c r="V36" s="48" t="s">
        <v>30</v>
      </c>
    </row>
    <row r="37" spans="1:1025" ht="28.5" customHeight="1" outlineLevel="1" x14ac:dyDescent="0.2">
      <c r="A37" s="15" t="s">
        <v>64</v>
      </c>
      <c r="B37" s="16" t="s">
        <v>67</v>
      </c>
      <c r="C37" s="16" t="s">
        <v>29</v>
      </c>
      <c r="D37" s="10" t="s">
        <v>30</v>
      </c>
      <c r="E37" s="10" t="s">
        <v>30</v>
      </c>
      <c r="F37" s="14" t="s">
        <v>30</v>
      </c>
      <c r="G37" s="14" t="s">
        <v>30</v>
      </c>
      <c r="H37" s="14" t="s">
        <v>30</v>
      </c>
      <c r="I37" s="14" t="s">
        <v>30</v>
      </c>
      <c r="J37" s="14" t="s">
        <v>30</v>
      </c>
      <c r="K37" s="14" t="s">
        <v>30</v>
      </c>
      <c r="L37" s="14" t="s">
        <v>30</v>
      </c>
      <c r="M37" s="14" t="s">
        <v>30</v>
      </c>
      <c r="N37" s="14" t="s">
        <v>30</v>
      </c>
      <c r="O37" s="14" t="s">
        <v>30</v>
      </c>
      <c r="P37" s="14" t="s">
        <v>30</v>
      </c>
      <c r="Q37" s="14" t="s">
        <v>30</v>
      </c>
      <c r="R37" s="14" t="s">
        <v>30</v>
      </c>
      <c r="S37" s="14" t="s">
        <v>30</v>
      </c>
      <c r="T37" s="14" t="s">
        <v>30</v>
      </c>
      <c r="U37" s="17" t="s">
        <v>30</v>
      </c>
      <c r="V37" s="48" t="s">
        <v>30</v>
      </c>
    </row>
    <row r="38" spans="1:1025" ht="28.5" customHeight="1" outlineLevel="1" x14ac:dyDescent="0.2">
      <c r="A38" s="15" t="s">
        <v>64</v>
      </c>
      <c r="B38" s="16" t="s">
        <v>68</v>
      </c>
      <c r="C38" s="16" t="s">
        <v>29</v>
      </c>
      <c r="D38" s="10" t="s">
        <v>30</v>
      </c>
      <c r="E38" s="10" t="s">
        <v>30</v>
      </c>
      <c r="F38" s="14" t="s">
        <v>30</v>
      </c>
      <c r="G38" s="14" t="s">
        <v>30</v>
      </c>
      <c r="H38" s="14" t="s">
        <v>30</v>
      </c>
      <c r="I38" s="14" t="s">
        <v>30</v>
      </c>
      <c r="J38" s="14" t="s">
        <v>30</v>
      </c>
      <c r="K38" s="14" t="s">
        <v>30</v>
      </c>
      <c r="L38" s="14" t="s">
        <v>30</v>
      </c>
      <c r="M38" s="14" t="s">
        <v>30</v>
      </c>
      <c r="N38" s="14" t="s">
        <v>30</v>
      </c>
      <c r="O38" s="14" t="s">
        <v>30</v>
      </c>
      <c r="P38" s="14" t="s">
        <v>30</v>
      </c>
      <c r="Q38" s="14" t="s">
        <v>30</v>
      </c>
      <c r="R38" s="14" t="s">
        <v>30</v>
      </c>
      <c r="S38" s="14" t="s">
        <v>30</v>
      </c>
      <c r="T38" s="14" t="s">
        <v>30</v>
      </c>
      <c r="U38" s="17" t="s">
        <v>30</v>
      </c>
      <c r="V38" s="48" t="s">
        <v>30</v>
      </c>
    </row>
    <row r="39" spans="1:1025" ht="28.5" customHeight="1" outlineLevel="1" x14ac:dyDescent="0.2">
      <c r="A39" s="15" t="s">
        <v>69</v>
      </c>
      <c r="B39" s="16" t="s">
        <v>65</v>
      </c>
      <c r="C39" s="16" t="s">
        <v>29</v>
      </c>
      <c r="D39" s="10" t="s">
        <v>30</v>
      </c>
      <c r="E39" s="10" t="s">
        <v>30</v>
      </c>
      <c r="F39" s="14" t="s">
        <v>30</v>
      </c>
      <c r="G39" s="14" t="s">
        <v>30</v>
      </c>
      <c r="H39" s="14" t="s">
        <v>30</v>
      </c>
      <c r="I39" s="14" t="s">
        <v>30</v>
      </c>
      <c r="J39" s="14" t="s">
        <v>30</v>
      </c>
      <c r="K39" s="14" t="s">
        <v>30</v>
      </c>
      <c r="L39" s="14" t="s">
        <v>30</v>
      </c>
      <c r="M39" s="14" t="s">
        <v>30</v>
      </c>
      <c r="N39" s="14" t="s">
        <v>30</v>
      </c>
      <c r="O39" s="14" t="s">
        <v>30</v>
      </c>
      <c r="P39" s="14" t="s">
        <v>30</v>
      </c>
      <c r="Q39" s="14" t="s">
        <v>30</v>
      </c>
      <c r="R39" s="14" t="s">
        <v>30</v>
      </c>
      <c r="S39" s="14" t="s">
        <v>30</v>
      </c>
      <c r="T39" s="14" t="s">
        <v>30</v>
      </c>
      <c r="U39" s="17" t="s">
        <v>30</v>
      </c>
      <c r="V39" s="48" t="s">
        <v>30</v>
      </c>
    </row>
    <row r="40" spans="1:1025" ht="28.5" customHeight="1" outlineLevel="1" x14ac:dyDescent="0.2">
      <c r="A40" s="15" t="s">
        <v>69</v>
      </c>
      <c r="B40" s="16" t="s">
        <v>66</v>
      </c>
      <c r="C40" s="16" t="s">
        <v>29</v>
      </c>
      <c r="D40" s="10" t="s">
        <v>30</v>
      </c>
      <c r="E40" s="10" t="s">
        <v>30</v>
      </c>
      <c r="F40" s="14" t="s">
        <v>30</v>
      </c>
      <c r="G40" s="14" t="s">
        <v>30</v>
      </c>
      <c r="H40" s="14" t="s">
        <v>30</v>
      </c>
      <c r="I40" s="14" t="s">
        <v>30</v>
      </c>
      <c r="J40" s="14" t="s">
        <v>30</v>
      </c>
      <c r="K40" s="14" t="s">
        <v>30</v>
      </c>
      <c r="L40" s="14" t="s">
        <v>30</v>
      </c>
      <c r="M40" s="14" t="s">
        <v>30</v>
      </c>
      <c r="N40" s="14" t="s">
        <v>30</v>
      </c>
      <c r="O40" s="14" t="s">
        <v>30</v>
      </c>
      <c r="P40" s="14" t="s">
        <v>30</v>
      </c>
      <c r="Q40" s="14" t="s">
        <v>30</v>
      </c>
      <c r="R40" s="14" t="s">
        <v>30</v>
      </c>
      <c r="S40" s="14" t="s">
        <v>30</v>
      </c>
      <c r="T40" s="14" t="s">
        <v>30</v>
      </c>
      <c r="U40" s="17" t="s">
        <v>30</v>
      </c>
      <c r="V40" s="48" t="s">
        <v>30</v>
      </c>
    </row>
    <row r="41" spans="1:1025" ht="32.25" customHeight="1" outlineLevel="1" x14ac:dyDescent="0.2">
      <c r="A41" s="15" t="s">
        <v>69</v>
      </c>
      <c r="B41" s="16" t="s">
        <v>67</v>
      </c>
      <c r="C41" s="16" t="s">
        <v>29</v>
      </c>
      <c r="D41" s="10" t="s">
        <v>30</v>
      </c>
      <c r="E41" s="10" t="s">
        <v>30</v>
      </c>
      <c r="F41" s="14" t="s">
        <v>30</v>
      </c>
      <c r="G41" s="14" t="s">
        <v>30</v>
      </c>
      <c r="H41" s="14" t="s">
        <v>30</v>
      </c>
      <c r="I41" s="14" t="s">
        <v>30</v>
      </c>
      <c r="J41" s="14" t="s">
        <v>30</v>
      </c>
      <c r="K41" s="14" t="s">
        <v>30</v>
      </c>
      <c r="L41" s="14" t="s">
        <v>30</v>
      </c>
      <c r="M41" s="14" t="s">
        <v>30</v>
      </c>
      <c r="N41" s="14" t="s">
        <v>30</v>
      </c>
      <c r="O41" s="14" t="s">
        <v>30</v>
      </c>
      <c r="P41" s="14" t="s">
        <v>30</v>
      </c>
      <c r="Q41" s="14" t="s">
        <v>30</v>
      </c>
      <c r="R41" s="14" t="s">
        <v>30</v>
      </c>
      <c r="S41" s="14" t="s">
        <v>30</v>
      </c>
      <c r="T41" s="14" t="s">
        <v>30</v>
      </c>
      <c r="U41" s="17" t="s">
        <v>30</v>
      </c>
      <c r="V41" s="48" t="s">
        <v>30</v>
      </c>
    </row>
    <row r="42" spans="1:1025" ht="37.5" customHeight="1" x14ac:dyDescent="0.2">
      <c r="A42" s="15" t="s">
        <v>69</v>
      </c>
      <c r="B42" s="16" t="s">
        <v>70</v>
      </c>
      <c r="C42" s="16" t="s">
        <v>29</v>
      </c>
      <c r="D42" s="10" t="s">
        <v>30</v>
      </c>
      <c r="E42" s="10" t="s">
        <v>30</v>
      </c>
      <c r="F42" s="14" t="s">
        <v>30</v>
      </c>
      <c r="G42" s="14" t="s">
        <v>30</v>
      </c>
      <c r="H42" s="14" t="s">
        <v>30</v>
      </c>
      <c r="I42" s="14" t="s">
        <v>30</v>
      </c>
      <c r="J42" s="14" t="s">
        <v>30</v>
      </c>
      <c r="K42" s="14" t="s">
        <v>30</v>
      </c>
      <c r="L42" s="14" t="s">
        <v>30</v>
      </c>
      <c r="M42" s="14" t="s">
        <v>30</v>
      </c>
      <c r="N42" s="14" t="s">
        <v>30</v>
      </c>
      <c r="O42" s="14" t="s">
        <v>30</v>
      </c>
      <c r="P42" s="14" t="s">
        <v>30</v>
      </c>
      <c r="Q42" s="14" t="s">
        <v>30</v>
      </c>
      <c r="R42" s="14" t="s">
        <v>30</v>
      </c>
      <c r="S42" s="14" t="s">
        <v>30</v>
      </c>
      <c r="T42" s="14" t="s">
        <v>30</v>
      </c>
      <c r="U42" s="17" t="s">
        <v>30</v>
      </c>
      <c r="V42" s="48" t="s">
        <v>30</v>
      </c>
    </row>
    <row r="43" spans="1:1025" ht="41.25" customHeight="1" x14ac:dyDescent="0.2">
      <c r="A43" s="15" t="s">
        <v>71</v>
      </c>
      <c r="B43" s="16" t="s">
        <v>72</v>
      </c>
      <c r="C43" s="16" t="s">
        <v>29</v>
      </c>
      <c r="D43" s="10" t="s">
        <v>30</v>
      </c>
      <c r="E43" s="10" t="s">
        <v>30</v>
      </c>
      <c r="F43" s="14" t="s">
        <v>30</v>
      </c>
      <c r="G43" s="14" t="s">
        <v>30</v>
      </c>
      <c r="H43" s="14" t="s">
        <v>30</v>
      </c>
      <c r="I43" s="14" t="s">
        <v>30</v>
      </c>
      <c r="J43" s="14" t="s">
        <v>30</v>
      </c>
      <c r="K43" s="14" t="s">
        <v>30</v>
      </c>
      <c r="L43" s="14" t="s">
        <v>30</v>
      </c>
      <c r="M43" s="14" t="s">
        <v>30</v>
      </c>
      <c r="N43" s="14" t="s">
        <v>30</v>
      </c>
      <c r="O43" s="14" t="s">
        <v>30</v>
      </c>
      <c r="P43" s="14" t="s">
        <v>30</v>
      </c>
      <c r="Q43" s="14" t="s">
        <v>30</v>
      </c>
      <c r="R43" s="14" t="s">
        <v>30</v>
      </c>
      <c r="S43" s="14" t="s">
        <v>30</v>
      </c>
      <c r="T43" s="14" t="s">
        <v>30</v>
      </c>
      <c r="U43" s="17" t="s">
        <v>30</v>
      </c>
      <c r="V43" s="48" t="s">
        <v>30</v>
      </c>
    </row>
    <row r="44" spans="1:1025" ht="37.5" customHeight="1" x14ac:dyDescent="0.2">
      <c r="A44" s="15" t="s">
        <v>73</v>
      </c>
      <c r="B44" s="16" t="s">
        <v>74</v>
      </c>
      <c r="C44" s="16" t="s">
        <v>29</v>
      </c>
      <c r="D44" s="10" t="s">
        <v>30</v>
      </c>
      <c r="E44" s="10" t="s">
        <v>30</v>
      </c>
      <c r="F44" s="14" t="s">
        <v>30</v>
      </c>
      <c r="G44" s="14" t="s">
        <v>30</v>
      </c>
      <c r="H44" s="14" t="s">
        <v>30</v>
      </c>
      <c r="I44" s="14" t="s">
        <v>30</v>
      </c>
      <c r="J44" s="14" t="s">
        <v>30</v>
      </c>
      <c r="K44" s="14" t="s">
        <v>30</v>
      </c>
      <c r="L44" s="14" t="s">
        <v>30</v>
      </c>
      <c r="M44" s="14" t="s">
        <v>30</v>
      </c>
      <c r="N44" s="14" t="s">
        <v>30</v>
      </c>
      <c r="O44" s="14" t="s">
        <v>30</v>
      </c>
      <c r="P44" s="14" t="s">
        <v>30</v>
      </c>
      <c r="Q44" s="14" t="s">
        <v>30</v>
      </c>
      <c r="R44" s="14" t="s">
        <v>30</v>
      </c>
      <c r="S44" s="14" t="s">
        <v>30</v>
      </c>
      <c r="T44" s="14" t="s">
        <v>30</v>
      </c>
      <c r="U44" s="17" t="s">
        <v>30</v>
      </c>
      <c r="V44" s="48" t="s">
        <v>30</v>
      </c>
    </row>
    <row r="45" spans="1:1025" ht="50.65" customHeight="1" x14ac:dyDescent="0.2">
      <c r="A45" s="15" t="s">
        <v>75</v>
      </c>
      <c r="B45" s="16" t="s">
        <v>76</v>
      </c>
      <c r="C45" s="16" t="s">
        <v>29</v>
      </c>
      <c r="D45" s="10" t="s">
        <v>30</v>
      </c>
      <c r="E45" s="10" t="s">
        <v>30</v>
      </c>
      <c r="F45" s="14" t="s">
        <v>30</v>
      </c>
      <c r="G45" s="14" t="s">
        <v>30</v>
      </c>
      <c r="H45" s="14" t="s">
        <v>30</v>
      </c>
      <c r="I45" s="14" t="s">
        <v>30</v>
      </c>
      <c r="J45" s="14" t="s">
        <v>30</v>
      </c>
      <c r="K45" s="14" t="s">
        <v>30</v>
      </c>
      <c r="L45" s="14" t="s">
        <v>30</v>
      </c>
      <c r="M45" s="14" t="s">
        <v>30</v>
      </c>
      <c r="N45" s="14" t="s">
        <v>30</v>
      </c>
      <c r="O45" s="14" t="s">
        <v>30</v>
      </c>
      <c r="P45" s="14" t="s">
        <v>30</v>
      </c>
      <c r="Q45" s="14" t="s">
        <v>30</v>
      </c>
      <c r="R45" s="14" t="s">
        <v>30</v>
      </c>
      <c r="S45" s="14" t="s">
        <v>30</v>
      </c>
      <c r="T45" s="14" t="s">
        <v>30</v>
      </c>
      <c r="U45" s="17" t="s">
        <v>30</v>
      </c>
      <c r="V45" s="48" t="s">
        <v>30</v>
      </c>
    </row>
    <row r="46" spans="1:1025" s="4" customFormat="1" ht="48" customHeight="1" x14ac:dyDescent="0.2">
      <c r="A46" s="15" t="s">
        <v>125</v>
      </c>
      <c r="B46" s="16" t="s">
        <v>77</v>
      </c>
      <c r="C46" s="16" t="s">
        <v>29</v>
      </c>
      <c r="D46" s="10">
        <v>0.88900000000000001</v>
      </c>
      <c r="E46" s="14">
        <v>21.728000000000002</v>
      </c>
      <c r="F46" s="14">
        <v>2.5299999999999998</v>
      </c>
      <c r="G46" s="10">
        <v>21.658000000000001</v>
      </c>
      <c r="H46" s="10">
        <v>21.728000000000002</v>
      </c>
      <c r="I46" s="10">
        <v>21.657499999999999</v>
      </c>
      <c r="J46" s="10">
        <v>3.4159999999999999</v>
      </c>
      <c r="K46" s="10">
        <v>0.627</v>
      </c>
      <c r="L46" s="10">
        <v>6.8140000000000001</v>
      </c>
      <c r="M46" s="10">
        <v>4.7709000000000001</v>
      </c>
      <c r="N46" s="10">
        <v>6.1989999999999998</v>
      </c>
      <c r="O46" s="10">
        <v>14.428599999999999</v>
      </c>
      <c r="P46" s="10">
        <v>5.2989999999999995</v>
      </c>
      <c r="Q46" s="10">
        <v>1.8309999999999997</v>
      </c>
      <c r="R46" s="14">
        <v>1.6409999999999998</v>
      </c>
      <c r="S46" s="14">
        <v>-7.0000000000000284E-2</v>
      </c>
      <c r="T46" s="10">
        <v>-7.0500000000002672E-2</v>
      </c>
      <c r="U46" s="17">
        <v>99.675533873343142</v>
      </c>
      <c r="V46" s="48" t="s">
        <v>30</v>
      </c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</row>
    <row r="47" spans="1:1025" ht="37.5" customHeight="1" x14ac:dyDescent="0.2">
      <c r="A47" s="15" t="s">
        <v>78</v>
      </c>
      <c r="B47" s="16" t="s">
        <v>79</v>
      </c>
      <c r="C47" s="16" t="s">
        <v>29</v>
      </c>
      <c r="D47" s="10" t="s">
        <v>30</v>
      </c>
      <c r="E47" s="14">
        <v>5.335</v>
      </c>
      <c r="F47" s="14" t="s">
        <v>30</v>
      </c>
      <c r="G47" s="10">
        <v>4.952</v>
      </c>
      <c r="H47" s="14">
        <v>5.3349999999999991</v>
      </c>
      <c r="I47" s="14">
        <v>4.9518999999999993</v>
      </c>
      <c r="J47" s="14">
        <v>0.61399999999999999</v>
      </c>
      <c r="K47" s="14" t="s">
        <v>30</v>
      </c>
      <c r="L47" s="14">
        <v>2.6680000000000001</v>
      </c>
      <c r="M47" s="14">
        <v>0.87090000000000001</v>
      </c>
      <c r="N47" s="14">
        <v>2.0529999999999999</v>
      </c>
      <c r="O47" s="14">
        <v>4.0809999999999995</v>
      </c>
      <c r="P47" s="14" t="s">
        <v>30</v>
      </c>
      <c r="Q47" s="14" t="s">
        <v>30</v>
      </c>
      <c r="R47" s="14" t="s">
        <v>30</v>
      </c>
      <c r="S47" s="14">
        <v>-0.38300000000000001</v>
      </c>
      <c r="T47" s="10">
        <v>-0.38309999999999977</v>
      </c>
      <c r="U47" s="17">
        <v>92.819119025304602</v>
      </c>
      <c r="V47" s="48" t="s">
        <v>30</v>
      </c>
    </row>
    <row r="48" spans="1:1025" ht="47.25" customHeight="1" x14ac:dyDescent="0.2">
      <c r="A48" s="15" t="s">
        <v>80</v>
      </c>
      <c r="B48" s="16" t="s">
        <v>81</v>
      </c>
      <c r="C48" s="16" t="s">
        <v>29</v>
      </c>
      <c r="D48" s="10" t="s">
        <v>30</v>
      </c>
      <c r="E48" s="14" t="s">
        <v>30</v>
      </c>
      <c r="F48" s="14" t="s">
        <v>30</v>
      </c>
      <c r="G48" s="10" t="s">
        <v>30</v>
      </c>
      <c r="H48" s="14" t="s">
        <v>30</v>
      </c>
      <c r="I48" s="14" t="s">
        <v>30</v>
      </c>
      <c r="J48" s="14" t="s">
        <v>30</v>
      </c>
      <c r="K48" s="14" t="s">
        <v>30</v>
      </c>
      <c r="L48" s="14" t="s">
        <v>30</v>
      </c>
      <c r="M48" s="14" t="s">
        <v>30</v>
      </c>
      <c r="N48" s="14" t="s">
        <v>30</v>
      </c>
      <c r="O48" s="14" t="s">
        <v>30</v>
      </c>
      <c r="P48" s="14" t="s">
        <v>30</v>
      </c>
      <c r="Q48" s="14" t="s">
        <v>30</v>
      </c>
      <c r="R48" s="14" t="s">
        <v>30</v>
      </c>
      <c r="S48" s="14" t="s">
        <v>30</v>
      </c>
      <c r="T48" s="10" t="s">
        <v>30</v>
      </c>
      <c r="U48" s="17" t="s">
        <v>30</v>
      </c>
      <c r="V48" s="48" t="s">
        <v>30</v>
      </c>
    </row>
    <row r="49" spans="1:1025" ht="44.85" customHeight="1" x14ac:dyDescent="0.2">
      <c r="A49" s="15" t="s">
        <v>82</v>
      </c>
      <c r="B49" s="16" t="s">
        <v>83</v>
      </c>
      <c r="C49" s="16" t="s">
        <v>29</v>
      </c>
      <c r="D49" s="10">
        <v>0.25800000000000001</v>
      </c>
      <c r="E49" s="14">
        <v>5.335</v>
      </c>
      <c r="F49" s="14">
        <v>0.57199999999999995</v>
      </c>
      <c r="G49" s="10">
        <v>4.952</v>
      </c>
      <c r="H49" s="14">
        <v>5.3349999999999991</v>
      </c>
      <c r="I49" s="14">
        <v>4.9518999999999993</v>
      </c>
      <c r="J49" s="14">
        <v>0.61399999999999999</v>
      </c>
      <c r="K49" s="14" t="s">
        <v>30</v>
      </c>
      <c r="L49" s="14">
        <v>2.6680000000000001</v>
      </c>
      <c r="M49" s="14">
        <v>0.87090000000000001</v>
      </c>
      <c r="N49" s="14">
        <v>2.0529999999999999</v>
      </c>
      <c r="O49" s="14">
        <v>4.0809999999999995</v>
      </c>
      <c r="P49" s="14" t="s">
        <v>30</v>
      </c>
      <c r="Q49" s="14" t="s">
        <v>30</v>
      </c>
      <c r="R49" s="14">
        <v>0.31399999999999995</v>
      </c>
      <c r="S49" s="14">
        <v>-0.38300000000000001</v>
      </c>
      <c r="T49" s="10">
        <v>-0.38309999999999977</v>
      </c>
      <c r="U49" s="17">
        <v>92.819119025304602</v>
      </c>
      <c r="V49" s="48" t="s">
        <v>30</v>
      </c>
      <c r="X49" s="38"/>
    </row>
    <row r="50" spans="1:1025" s="8" customFormat="1" ht="39.75" customHeight="1" x14ac:dyDescent="0.2">
      <c r="A50" s="15" t="s">
        <v>82</v>
      </c>
      <c r="B50" s="35" t="s">
        <v>140</v>
      </c>
      <c r="C50" s="16" t="s">
        <v>148</v>
      </c>
      <c r="D50" s="10">
        <v>1.6E-2</v>
      </c>
      <c r="E50" s="14">
        <v>2.4569999999999999</v>
      </c>
      <c r="F50" s="14">
        <v>0.16200000000000001</v>
      </c>
      <c r="G50" s="10">
        <v>1.8420000000000001</v>
      </c>
      <c r="H50" s="14">
        <v>2.4569999999999999</v>
      </c>
      <c r="I50" s="14">
        <v>1.8420000000000001</v>
      </c>
      <c r="J50" s="14" t="s">
        <v>30</v>
      </c>
      <c r="K50" s="14" t="s">
        <v>30</v>
      </c>
      <c r="L50" s="14">
        <v>1.2290000000000001</v>
      </c>
      <c r="M50" s="14" t="s">
        <v>30</v>
      </c>
      <c r="N50" s="14">
        <v>1.228</v>
      </c>
      <c r="O50" s="14">
        <v>1.8420000000000001</v>
      </c>
      <c r="P50" s="14" t="s">
        <v>30</v>
      </c>
      <c r="Q50" s="14" t="s">
        <v>30</v>
      </c>
      <c r="R50" s="14">
        <v>0.14600000000000002</v>
      </c>
      <c r="S50" s="14">
        <v>-0.61499999999999977</v>
      </c>
      <c r="T50" s="10">
        <v>-0.61499999999999977</v>
      </c>
      <c r="U50" s="17">
        <v>74.969474969474987</v>
      </c>
      <c r="V50" s="18" t="s">
        <v>159</v>
      </c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  <c r="JI50" s="12"/>
      <c r="JJ50" s="12"/>
      <c r="JK50" s="12"/>
      <c r="JL50" s="12"/>
      <c r="JM50" s="12"/>
      <c r="JN50" s="12"/>
      <c r="JO50" s="12"/>
      <c r="JP50" s="12"/>
      <c r="JQ50" s="12"/>
      <c r="JR50" s="12"/>
      <c r="JS50" s="12"/>
      <c r="JT50" s="12"/>
      <c r="JU50" s="12"/>
      <c r="JV50" s="12"/>
      <c r="JW50" s="12"/>
      <c r="JX50" s="12"/>
      <c r="JY50" s="12"/>
      <c r="JZ50" s="12"/>
      <c r="KA50" s="12"/>
      <c r="KB50" s="12"/>
      <c r="KC50" s="12"/>
      <c r="KD50" s="12"/>
      <c r="KE50" s="12"/>
      <c r="KF50" s="12"/>
      <c r="KG50" s="12"/>
      <c r="KH50" s="12"/>
      <c r="KI50" s="12"/>
      <c r="KJ50" s="12"/>
      <c r="KK50" s="12"/>
      <c r="KL50" s="12"/>
      <c r="KM50" s="12"/>
      <c r="KN50" s="12"/>
      <c r="KO50" s="12"/>
      <c r="KP50" s="12"/>
      <c r="KQ50" s="12"/>
      <c r="KR50" s="12"/>
      <c r="KS50" s="12"/>
      <c r="KT50" s="12"/>
      <c r="KU50" s="12"/>
      <c r="KV50" s="12"/>
      <c r="KW50" s="12"/>
      <c r="KX50" s="12"/>
      <c r="KY50" s="12"/>
      <c r="KZ50" s="12"/>
      <c r="LA50" s="12"/>
      <c r="LB50" s="12"/>
      <c r="LC50" s="12"/>
      <c r="LD50" s="12"/>
      <c r="LE50" s="12"/>
      <c r="LF50" s="12"/>
      <c r="LG50" s="12"/>
      <c r="LH50" s="12"/>
      <c r="LI50" s="12"/>
      <c r="LJ50" s="12"/>
      <c r="LK50" s="12"/>
      <c r="LL50" s="12"/>
      <c r="LM50" s="12"/>
      <c r="LN50" s="12"/>
      <c r="LO50" s="12"/>
      <c r="LP50" s="12"/>
      <c r="LQ50" s="12"/>
      <c r="LR50" s="12"/>
      <c r="LS50" s="12"/>
      <c r="LT50" s="12"/>
      <c r="LU50" s="12"/>
      <c r="LV50" s="12"/>
      <c r="LW50" s="12"/>
      <c r="LX50" s="12"/>
      <c r="LY50" s="12"/>
      <c r="LZ50" s="12"/>
      <c r="MA50" s="12"/>
      <c r="MB50" s="12"/>
      <c r="MC50" s="12"/>
      <c r="MD50" s="12"/>
      <c r="ME50" s="12"/>
      <c r="MF50" s="12"/>
      <c r="MG50" s="12"/>
      <c r="MH50" s="12"/>
      <c r="MI50" s="12"/>
      <c r="MJ50" s="12"/>
      <c r="MK50" s="12"/>
      <c r="ML50" s="12"/>
      <c r="MM50" s="12"/>
      <c r="MN50" s="12"/>
      <c r="MO50" s="12"/>
      <c r="MP50" s="12"/>
      <c r="MQ50" s="12"/>
      <c r="MR50" s="12"/>
      <c r="MS50" s="12"/>
      <c r="MT50" s="12"/>
      <c r="MU50" s="12"/>
      <c r="MV50" s="12"/>
      <c r="MW50" s="12"/>
      <c r="MX50" s="12"/>
      <c r="MY50" s="12"/>
      <c r="MZ50" s="12"/>
      <c r="NA50" s="12"/>
      <c r="NB50" s="12"/>
      <c r="NC50" s="12"/>
      <c r="ND50" s="12"/>
      <c r="NE50" s="12"/>
      <c r="NF50" s="12"/>
      <c r="NG50" s="12"/>
      <c r="NH50" s="12"/>
      <c r="NI50" s="12"/>
      <c r="NJ50" s="12"/>
      <c r="NK50" s="12"/>
      <c r="NL50" s="12"/>
      <c r="NM50" s="12"/>
      <c r="NN50" s="12"/>
      <c r="NO50" s="12"/>
      <c r="NP50" s="12"/>
      <c r="NQ50" s="12"/>
      <c r="NR50" s="12"/>
      <c r="NS50" s="12"/>
      <c r="NT50" s="12"/>
      <c r="NU50" s="12"/>
      <c r="NV50" s="12"/>
      <c r="NW50" s="12"/>
      <c r="NX50" s="12"/>
      <c r="NY50" s="12"/>
      <c r="NZ50" s="12"/>
      <c r="OA50" s="12"/>
      <c r="OB50" s="12"/>
      <c r="OC50" s="12"/>
      <c r="OD50" s="12"/>
      <c r="OE50" s="12"/>
      <c r="OF50" s="12"/>
      <c r="OG50" s="12"/>
      <c r="OH50" s="12"/>
      <c r="OI50" s="12"/>
      <c r="OJ50" s="12"/>
      <c r="OK50" s="12"/>
      <c r="OL50" s="12"/>
      <c r="OM50" s="12"/>
      <c r="ON50" s="12"/>
      <c r="OO50" s="12"/>
      <c r="OP50" s="12"/>
      <c r="OQ50" s="12"/>
      <c r="OR50" s="12"/>
      <c r="OS50" s="12"/>
      <c r="OT50" s="12"/>
      <c r="OU50" s="12"/>
      <c r="OV50" s="12"/>
      <c r="OW50" s="12"/>
      <c r="OX50" s="12"/>
      <c r="OY50" s="12"/>
      <c r="OZ50" s="12"/>
      <c r="PA50" s="12"/>
      <c r="PB50" s="12"/>
      <c r="PC50" s="12"/>
      <c r="PD50" s="12"/>
      <c r="PE50" s="12"/>
      <c r="PF50" s="12"/>
      <c r="PG50" s="12"/>
      <c r="PH50" s="12"/>
      <c r="PI50" s="12"/>
      <c r="PJ50" s="12"/>
      <c r="PK50" s="12"/>
      <c r="PL50" s="12"/>
      <c r="PM50" s="12"/>
      <c r="PN50" s="12"/>
      <c r="PO50" s="12"/>
      <c r="PP50" s="12"/>
      <c r="PQ50" s="12"/>
      <c r="PR50" s="12"/>
      <c r="PS50" s="12"/>
      <c r="PT50" s="12"/>
      <c r="PU50" s="12"/>
      <c r="PV50" s="12"/>
      <c r="PW50" s="12"/>
      <c r="PX50" s="12"/>
      <c r="PY50" s="12"/>
      <c r="PZ50" s="12"/>
      <c r="QA50" s="12"/>
      <c r="QB50" s="12"/>
      <c r="QC50" s="12"/>
      <c r="QD50" s="12"/>
      <c r="QE50" s="12"/>
      <c r="QF50" s="12"/>
      <c r="QG50" s="12"/>
      <c r="QH50" s="12"/>
      <c r="QI50" s="12"/>
      <c r="QJ50" s="12"/>
      <c r="QK50" s="12"/>
      <c r="QL50" s="12"/>
      <c r="QM50" s="12"/>
      <c r="QN50" s="12"/>
      <c r="QO50" s="12"/>
      <c r="QP50" s="12"/>
      <c r="QQ50" s="12"/>
      <c r="QR50" s="12"/>
      <c r="QS50" s="12"/>
      <c r="QT50" s="12"/>
      <c r="QU50" s="12"/>
      <c r="QV50" s="12"/>
      <c r="QW50" s="12"/>
      <c r="QX50" s="12"/>
      <c r="QY50" s="12"/>
      <c r="QZ50" s="12"/>
      <c r="RA50" s="12"/>
      <c r="RB50" s="12"/>
      <c r="RC50" s="12"/>
      <c r="RD50" s="12"/>
      <c r="RE50" s="12"/>
      <c r="RF50" s="12"/>
      <c r="RG50" s="12"/>
      <c r="RH50" s="12"/>
      <c r="RI50" s="12"/>
      <c r="RJ50" s="12"/>
      <c r="RK50" s="12"/>
      <c r="RL50" s="12"/>
      <c r="RM50" s="12"/>
      <c r="RN50" s="12"/>
      <c r="RO50" s="12"/>
      <c r="RP50" s="12"/>
      <c r="RQ50" s="12"/>
      <c r="RR50" s="12"/>
      <c r="RS50" s="12"/>
      <c r="RT50" s="12"/>
      <c r="RU50" s="12"/>
      <c r="RV50" s="12"/>
      <c r="RW50" s="12"/>
      <c r="RX50" s="12"/>
      <c r="RY50" s="12"/>
      <c r="RZ50" s="12"/>
      <c r="SA50" s="12"/>
      <c r="SB50" s="12"/>
      <c r="SC50" s="12"/>
      <c r="SD50" s="12"/>
      <c r="SE50" s="12"/>
      <c r="SF50" s="12"/>
      <c r="SG50" s="12"/>
      <c r="SH50" s="12"/>
      <c r="SI50" s="12"/>
      <c r="SJ50" s="12"/>
      <c r="SK50" s="12"/>
      <c r="SL50" s="12"/>
      <c r="SM50" s="12"/>
      <c r="SN50" s="12"/>
      <c r="SO50" s="12"/>
      <c r="SP50" s="12"/>
      <c r="SQ50" s="12"/>
      <c r="SR50" s="12"/>
      <c r="SS50" s="12"/>
      <c r="ST50" s="12"/>
      <c r="SU50" s="12"/>
      <c r="SV50" s="12"/>
      <c r="SW50" s="12"/>
      <c r="SX50" s="12"/>
      <c r="SY50" s="12"/>
      <c r="SZ50" s="12"/>
      <c r="TA50" s="12"/>
      <c r="TB50" s="12"/>
      <c r="TC50" s="12"/>
      <c r="TD50" s="12"/>
      <c r="TE50" s="12"/>
      <c r="TF50" s="12"/>
      <c r="TG50" s="12"/>
      <c r="TH50" s="12"/>
      <c r="TI50" s="12"/>
      <c r="TJ50" s="12"/>
      <c r="TK50" s="12"/>
      <c r="TL50" s="12"/>
      <c r="TM50" s="12"/>
      <c r="TN50" s="12"/>
      <c r="TO50" s="12"/>
      <c r="TP50" s="12"/>
      <c r="TQ50" s="12"/>
      <c r="TR50" s="12"/>
      <c r="TS50" s="12"/>
      <c r="TT50" s="12"/>
      <c r="TU50" s="12"/>
      <c r="TV50" s="12"/>
      <c r="TW50" s="12"/>
      <c r="TX50" s="12"/>
      <c r="TY50" s="12"/>
      <c r="TZ50" s="12"/>
      <c r="UA50" s="12"/>
      <c r="UB50" s="12"/>
      <c r="UC50" s="12"/>
      <c r="UD50" s="12"/>
      <c r="UE50" s="12"/>
      <c r="UF50" s="12"/>
      <c r="UG50" s="12"/>
      <c r="UH50" s="12"/>
      <c r="UI50" s="12"/>
      <c r="UJ50" s="12"/>
      <c r="UK50" s="12"/>
      <c r="UL50" s="12"/>
      <c r="UM50" s="12"/>
      <c r="UN50" s="12"/>
      <c r="UO50" s="12"/>
      <c r="UP50" s="12"/>
      <c r="UQ50" s="12"/>
      <c r="UR50" s="12"/>
      <c r="US50" s="12"/>
      <c r="UT50" s="12"/>
      <c r="UU50" s="12"/>
      <c r="UV50" s="12"/>
      <c r="UW50" s="12"/>
      <c r="UX50" s="12"/>
      <c r="UY50" s="12"/>
      <c r="UZ50" s="12"/>
      <c r="VA50" s="12"/>
      <c r="VB50" s="12"/>
      <c r="VC50" s="12"/>
      <c r="VD50" s="12"/>
      <c r="VE50" s="12"/>
      <c r="VF50" s="12"/>
      <c r="VG50" s="12"/>
      <c r="VH50" s="12"/>
      <c r="VI50" s="12"/>
      <c r="VJ50" s="12"/>
      <c r="VK50" s="12"/>
      <c r="VL50" s="12"/>
      <c r="VM50" s="12"/>
      <c r="VN50" s="12"/>
      <c r="VO50" s="12"/>
      <c r="VP50" s="12"/>
      <c r="VQ50" s="12"/>
      <c r="VR50" s="12"/>
      <c r="VS50" s="12"/>
      <c r="VT50" s="12"/>
      <c r="VU50" s="12"/>
      <c r="VV50" s="12"/>
      <c r="VW50" s="12"/>
      <c r="VX50" s="12"/>
      <c r="VY50" s="12"/>
      <c r="VZ50" s="12"/>
      <c r="WA50" s="12"/>
      <c r="WB50" s="12"/>
      <c r="WC50" s="12"/>
      <c r="WD50" s="12"/>
      <c r="WE50" s="12"/>
      <c r="WF50" s="12"/>
      <c r="WG50" s="12"/>
      <c r="WH50" s="12"/>
      <c r="WI50" s="12"/>
      <c r="WJ50" s="12"/>
      <c r="WK50" s="12"/>
      <c r="WL50" s="12"/>
      <c r="WM50" s="12"/>
      <c r="WN50" s="12"/>
      <c r="WO50" s="12"/>
      <c r="WP50" s="12"/>
      <c r="WQ50" s="12"/>
      <c r="WR50" s="12"/>
      <c r="WS50" s="12"/>
      <c r="WT50" s="12"/>
      <c r="WU50" s="12"/>
      <c r="WV50" s="12"/>
      <c r="WW50" s="12"/>
      <c r="WX50" s="12"/>
      <c r="WY50" s="12"/>
      <c r="WZ50" s="12"/>
      <c r="XA50" s="12"/>
      <c r="XB50" s="12"/>
      <c r="XC50" s="12"/>
      <c r="XD50" s="12"/>
      <c r="XE50" s="12"/>
      <c r="XF50" s="12"/>
      <c r="XG50" s="12"/>
      <c r="XH50" s="12"/>
      <c r="XI50" s="12"/>
      <c r="XJ50" s="12"/>
      <c r="XK50" s="12"/>
      <c r="XL50" s="12"/>
      <c r="XM50" s="12"/>
      <c r="XN50" s="12"/>
      <c r="XO50" s="12"/>
      <c r="XP50" s="12"/>
      <c r="XQ50" s="12"/>
      <c r="XR50" s="12"/>
      <c r="XS50" s="12"/>
      <c r="XT50" s="12"/>
      <c r="XU50" s="12"/>
      <c r="XV50" s="12"/>
      <c r="XW50" s="12"/>
      <c r="XX50" s="12"/>
      <c r="XY50" s="12"/>
      <c r="XZ50" s="12"/>
      <c r="YA50" s="12"/>
      <c r="YB50" s="12"/>
      <c r="YC50" s="12"/>
      <c r="YD50" s="12"/>
      <c r="YE50" s="12"/>
      <c r="YF50" s="12"/>
      <c r="YG50" s="12"/>
      <c r="YH50" s="12"/>
      <c r="YI50" s="12"/>
      <c r="YJ50" s="12"/>
      <c r="YK50" s="12"/>
      <c r="YL50" s="12"/>
      <c r="YM50" s="12"/>
      <c r="YN50" s="12"/>
      <c r="YO50" s="12"/>
      <c r="YP50" s="12"/>
      <c r="YQ50" s="12"/>
      <c r="YR50" s="12"/>
      <c r="YS50" s="12"/>
      <c r="YT50" s="12"/>
      <c r="YU50" s="12"/>
      <c r="YV50" s="12"/>
      <c r="YW50" s="12"/>
      <c r="YX50" s="12"/>
      <c r="YY50" s="12"/>
      <c r="YZ50" s="12"/>
      <c r="ZA50" s="12"/>
      <c r="ZB50" s="12"/>
      <c r="ZC50" s="12"/>
      <c r="ZD50" s="12"/>
      <c r="ZE50" s="12"/>
      <c r="ZF50" s="12"/>
      <c r="ZG50" s="12"/>
      <c r="ZH50" s="12"/>
      <c r="ZI50" s="12"/>
      <c r="ZJ50" s="12"/>
      <c r="ZK50" s="12"/>
      <c r="ZL50" s="12"/>
      <c r="ZM50" s="12"/>
      <c r="ZN50" s="12"/>
      <c r="ZO50" s="12"/>
      <c r="ZP50" s="12"/>
      <c r="ZQ50" s="12"/>
      <c r="ZR50" s="12"/>
      <c r="ZS50" s="12"/>
      <c r="ZT50" s="12"/>
      <c r="ZU50" s="12"/>
      <c r="ZV50" s="12"/>
      <c r="ZW50" s="12"/>
      <c r="ZX50" s="12"/>
      <c r="ZY50" s="12"/>
      <c r="ZZ50" s="12"/>
      <c r="AAA50" s="12"/>
      <c r="AAB50" s="12"/>
      <c r="AAC50" s="12"/>
      <c r="AAD50" s="12"/>
      <c r="AAE50" s="12"/>
      <c r="AAF50" s="12"/>
      <c r="AAG50" s="12"/>
      <c r="AAH50" s="12"/>
      <c r="AAI50" s="12"/>
      <c r="AAJ50" s="12"/>
      <c r="AAK50" s="12"/>
      <c r="AAL50" s="12"/>
      <c r="AAM50" s="12"/>
      <c r="AAN50" s="12"/>
      <c r="AAO50" s="12"/>
      <c r="AAP50" s="12"/>
      <c r="AAQ50" s="12"/>
      <c r="AAR50" s="12"/>
      <c r="AAS50" s="12"/>
      <c r="AAT50" s="12"/>
      <c r="AAU50" s="12"/>
      <c r="AAV50" s="12"/>
      <c r="AAW50" s="12"/>
      <c r="AAX50" s="12"/>
      <c r="AAY50" s="12"/>
      <c r="AAZ50" s="12"/>
      <c r="ABA50" s="12"/>
      <c r="ABB50" s="12"/>
      <c r="ABC50" s="12"/>
      <c r="ABD50" s="12"/>
      <c r="ABE50" s="12"/>
      <c r="ABF50" s="12"/>
      <c r="ABG50" s="12"/>
      <c r="ABH50" s="12"/>
      <c r="ABI50" s="12"/>
      <c r="ABJ50" s="12"/>
      <c r="ABK50" s="12"/>
      <c r="ABL50" s="12"/>
      <c r="ABM50" s="12"/>
      <c r="ABN50" s="12"/>
      <c r="ABO50" s="12"/>
      <c r="ABP50" s="12"/>
      <c r="ABQ50" s="12"/>
      <c r="ABR50" s="12"/>
      <c r="ABS50" s="12"/>
      <c r="ABT50" s="12"/>
      <c r="ABU50" s="12"/>
      <c r="ABV50" s="12"/>
      <c r="ABW50" s="12"/>
      <c r="ABX50" s="12"/>
      <c r="ABY50" s="12"/>
      <c r="ABZ50" s="12"/>
      <c r="ACA50" s="12"/>
      <c r="ACB50" s="12"/>
      <c r="ACC50" s="12"/>
      <c r="ACD50" s="12"/>
      <c r="ACE50" s="12"/>
      <c r="ACF50" s="12"/>
      <c r="ACG50" s="12"/>
      <c r="ACH50" s="12"/>
      <c r="ACI50" s="12"/>
      <c r="ACJ50" s="12"/>
      <c r="ACK50" s="12"/>
      <c r="ACL50" s="12"/>
      <c r="ACM50" s="12"/>
      <c r="ACN50" s="12"/>
      <c r="ACO50" s="12"/>
      <c r="ACP50" s="12"/>
      <c r="ACQ50" s="12"/>
      <c r="ACR50" s="12"/>
      <c r="ACS50" s="12"/>
      <c r="ACT50" s="12"/>
      <c r="ACU50" s="12"/>
      <c r="ACV50" s="12"/>
      <c r="ACW50" s="12"/>
      <c r="ACX50" s="12"/>
      <c r="ACY50" s="12"/>
      <c r="ACZ50" s="12"/>
      <c r="ADA50" s="12"/>
      <c r="ADB50" s="12"/>
      <c r="ADC50" s="12"/>
      <c r="ADD50" s="12"/>
      <c r="ADE50" s="12"/>
      <c r="ADF50" s="12"/>
      <c r="ADG50" s="12"/>
      <c r="ADH50" s="12"/>
      <c r="ADI50" s="12"/>
      <c r="ADJ50" s="12"/>
      <c r="ADK50" s="12"/>
      <c r="ADL50" s="12"/>
      <c r="ADM50" s="12"/>
      <c r="ADN50" s="12"/>
      <c r="ADO50" s="12"/>
      <c r="ADP50" s="12"/>
      <c r="ADQ50" s="12"/>
      <c r="ADR50" s="12"/>
      <c r="ADS50" s="12"/>
      <c r="ADT50" s="12"/>
      <c r="ADU50" s="12"/>
      <c r="ADV50" s="12"/>
      <c r="ADW50" s="12"/>
      <c r="ADX50" s="12"/>
      <c r="ADY50" s="12"/>
      <c r="ADZ50" s="12"/>
      <c r="AEA50" s="12"/>
      <c r="AEB50" s="12"/>
      <c r="AEC50" s="12"/>
      <c r="AED50" s="12"/>
      <c r="AEE50" s="12"/>
      <c r="AEF50" s="12"/>
      <c r="AEG50" s="12"/>
      <c r="AEH50" s="12"/>
      <c r="AEI50" s="12"/>
      <c r="AEJ50" s="12"/>
      <c r="AEK50" s="12"/>
      <c r="AEL50" s="12"/>
      <c r="AEM50" s="12"/>
      <c r="AEN50" s="12"/>
      <c r="AEO50" s="12"/>
      <c r="AEP50" s="12"/>
      <c r="AEQ50" s="12"/>
      <c r="AER50" s="12"/>
      <c r="AES50" s="12"/>
      <c r="AET50" s="12"/>
      <c r="AEU50" s="12"/>
      <c r="AEV50" s="12"/>
      <c r="AEW50" s="12"/>
      <c r="AEX50" s="12"/>
      <c r="AEY50" s="12"/>
      <c r="AEZ50" s="12"/>
      <c r="AFA50" s="12"/>
      <c r="AFB50" s="12"/>
      <c r="AFC50" s="12"/>
      <c r="AFD50" s="12"/>
      <c r="AFE50" s="12"/>
      <c r="AFF50" s="12"/>
      <c r="AFG50" s="12"/>
      <c r="AFH50" s="12"/>
      <c r="AFI50" s="12"/>
      <c r="AFJ50" s="12"/>
      <c r="AFK50" s="12"/>
      <c r="AFL50" s="12"/>
      <c r="AFM50" s="12"/>
      <c r="AFN50" s="12"/>
      <c r="AFO50" s="12"/>
      <c r="AFP50" s="12"/>
      <c r="AFQ50" s="12"/>
      <c r="AFR50" s="12"/>
      <c r="AFS50" s="12"/>
      <c r="AFT50" s="12"/>
      <c r="AFU50" s="12"/>
      <c r="AFV50" s="12"/>
      <c r="AFW50" s="12"/>
      <c r="AFX50" s="12"/>
      <c r="AFY50" s="12"/>
      <c r="AFZ50" s="12"/>
      <c r="AGA50" s="12"/>
      <c r="AGB50" s="12"/>
      <c r="AGC50" s="12"/>
      <c r="AGD50" s="12"/>
      <c r="AGE50" s="12"/>
      <c r="AGF50" s="12"/>
      <c r="AGG50" s="12"/>
      <c r="AGH50" s="12"/>
      <c r="AGI50" s="12"/>
      <c r="AGJ50" s="12"/>
      <c r="AGK50" s="12"/>
      <c r="AGL50" s="12"/>
      <c r="AGM50" s="12"/>
      <c r="AGN50" s="12"/>
      <c r="AGO50" s="12"/>
      <c r="AGP50" s="12"/>
      <c r="AGQ50" s="12"/>
      <c r="AGR50" s="12"/>
      <c r="AGS50" s="12"/>
      <c r="AGT50" s="12"/>
      <c r="AGU50" s="12"/>
      <c r="AGV50" s="12"/>
      <c r="AGW50" s="12"/>
      <c r="AGX50" s="12"/>
      <c r="AGY50" s="12"/>
      <c r="AGZ50" s="12"/>
      <c r="AHA50" s="12"/>
      <c r="AHB50" s="12"/>
      <c r="AHC50" s="12"/>
      <c r="AHD50" s="12"/>
      <c r="AHE50" s="12"/>
      <c r="AHF50" s="12"/>
      <c r="AHG50" s="12"/>
      <c r="AHH50" s="12"/>
      <c r="AHI50" s="12"/>
      <c r="AHJ50" s="12"/>
      <c r="AHK50" s="12"/>
      <c r="AHL50" s="12"/>
      <c r="AHM50" s="12"/>
      <c r="AHN50" s="12"/>
      <c r="AHO50" s="12"/>
      <c r="AHP50" s="12"/>
      <c r="AHQ50" s="12"/>
      <c r="AHR50" s="12"/>
      <c r="AHS50" s="12"/>
      <c r="AHT50" s="12"/>
      <c r="AHU50" s="12"/>
      <c r="AHV50" s="12"/>
      <c r="AHW50" s="12"/>
      <c r="AHX50" s="12"/>
      <c r="AHY50" s="12"/>
      <c r="AHZ50" s="12"/>
      <c r="AIA50" s="12"/>
      <c r="AIB50" s="12"/>
      <c r="AIC50" s="12"/>
      <c r="AID50" s="12"/>
      <c r="AIE50" s="12"/>
      <c r="AIF50" s="12"/>
      <c r="AIG50" s="12"/>
      <c r="AIH50" s="12"/>
      <c r="AII50" s="12"/>
      <c r="AIJ50" s="12"/>
      <c r="AIK50" s="12"/>
      <c r="AIL50" s="12"/>
      <c r="AIM50" s="12"/>
      <c r="AIN50" s="12"/>
      <c r="AIO50" s="12"/>
      <c r="AIP50" s="12"/>
      <c r="AIQ50" s="12"/>
      <c r="AIR50" s="12"/>
      <c r="AIS50" s="12"/>
      <c r="AIT50" s="12"/>
      <c r="AIU50" s="12"/>
      <c r="AIV50" s="12"/>
      <c r="AIW50" s="12"/>
      <c r="AIX50" s="12"/>
      <c r="AIY50" s="12"/>
      <c r="AIZ50" s="12"/>
      <c r="AJA50" s="12"/>
      <c r="AJB50" s="12"/>
      <c r="AJC50" s="12"/>
      <c r="AJD50" s="12"/>
      <c r="AJE50" s="12"/>
      <c r="AJF50" s="12"/>
      <c r="AJG50" s="12"/>
      <c r="AJH50" s="12"/>
      <c r="AJI50" s="12"/>
      <c r="AJJ50" s="12"/>
      <c r="AJK50" s="12"/>
      <c r="AJL50" s="12"/>
      <c r="AJM50" s="12"/>
      <c r="AJN50" s="12"/>
      <c r="AJO50" s="12"/>
      <c r="AJP50" s="12"/>
      <c r="AJQ50" s="12"/>
      <c r="AJR50" s="12"/>
      <c r="AJS50" s="12"/>
      <c r="AJT50" s="12"/>
      <c r="AJU50" s="12"/>
      <c r="AJV50" s="12"/>
      <c r="AJW50" s="12"/>
      <c r="AJX50" s="12"/>
      <c r="AJY50" s="12"/>
      <c r="AJZ50" s="12"/>
      <c r="AKA50" s="12"/>
      <c r="AKB50" s="12"/>
      <c r="AKC50" s="12"/>
      <c r="AKD50" s="12"/>
      <c r="AKE50" s="12"/>
      <c r="AKF50" s="12"/>
      <c r="AKG50" s="12"/>
      <c r="AKH50" s="12"/>
      <c r="AKI50" s="12"/>
      <c r="AKJ50" s="12"/>
      <c r="AKK50" s="12"/>
      <c r="AKL50" s="12"/>
      <c r="AKM50" s="12"/>
      <c r="AKN50" s="12"/>
      <c r="AKO50" s="12"/>
      <c r="AKP50" s="12"/>
      <c r="AKQ50" s="12"/>
      <c r="AKR50" s="12"/>
      <c r="AKS50" s="12"/>
      <c r="AKT50" s="12"/>
      <c r="AKU50" s="12"/>
      <c r="AKV50" s="12"/>
      <c r="AKW50" s="12"/>
      <c r="AKX50" s="12"/>
      <c r="AKY50" s="12"/>
      <c r="AKZ50" s="12"/>
      <c r="ALA50" s="12"/>
      <c r="ALB50" s="12"/>
      <c r="ALC50" s="12"/>
      <c r="ALD50" s="12"/>
      <c r="ALE50" s="12"/>
      <c r="ALF50" s="12"/>
      <c r="ALG50" s="12"/>
      <c r="ALH50" s="12"/>
      <c r="ALI50" s="12"/>
      <c r="ALJ50" s="12"/>
      <c r="ALK50" s="12"/>
      <c r="ALL50" s="12"/>
      <c r="ALM50" s="12"/>
      <c r="ALN50" s="12"/>
      <c r="ALO50" s="12"/>
      <c r="ALP50" s="12"/>
      <c r="ALQ50" s="12"/>
      <c r="ALR50" s="12"/>
      <c r="ALS50" s="12"/>
      <c r="ALT50" s="12"/>
      <c r="ALU50" s="12"/>
      <c r="ALV50" s="12"/>
      <c r="ALW50" s="12"/>
      <c r="ALX50" s="12"/>
      <c r="ALY50" s="12"/>
      <c r="ALZ50" s="12"/>
      <c r="AMA50" s="12"/>
      <c r="AMB50" s="12"/>
      <c r="AMC50" s="12"/>
      <c r="AMD50" s="12"/>
      <c r="AME50" s="12"/>
      <c r="AMF50" s="12"/>
      <c r="AMG50" s="12"/>
      <c r="AMH50" s="12"/>
      <c r="AMI50" s="12"/>
      <c r="AMJ50" s="12"/>
      <c r="AMK50" s="12"/>
    </row>
    <row r="51" spans="1:1025" s="8" customFormat="1" ht="44.85" customHeight="1" x14ac:dyDescent="0.2">
      <c r="A51" s="15" t="s">
        <v>82</v>
      </c>
      <c r="B51" s="35" t="s">
        <v>129</v>
      </c>
      <c r="C51" s="16" t="s">
        <v>149</v>
      </c>
      <c r="D51" s="10">
        <v>0.23400000000000001</v>
      </c>
      <c r="E51" s="14">
        <v>1.65</v>
      </c>
      <c r="F51" s="14">
        <v>0.32900000000000001</v>
      </c>
      <c r="G51" s="10">
        <v>2.2389999999999999</v>
      </c>
      <c r="H51" s="14">
        <v>1.65</v>
      </c>
      <c r="I51" s="14">
        <v>2.2389999999999999</v>
      </c>
      <c r="J51" s="14" t="s">
        <v>30</v>
      </c>
      <c r="K51" s="14" t="s">
        <v>30</v>
      </c>
      <c r="L51" s="14">
        <v>0.82499999999999996</v>
      </c>
      <c r="M51" s="14" t="s">
        <v>30</v>
      </c>
      <c r="N51" s="14">
        <v>0.82499999999999996</v>
      </c>
      <c r="O51" s="14">
        <v>2.2389999999999999</v>
      </c>
      <c r="P51" s="14" t="s">
        <v>30</v>
      </c>
      <c r="Q51" s="14" t="s">
        <v>30</v>
      </c>
      <c r="R51" s="14">
        <v>9.5000000000000001E-2</v>
      </c>
      <c r="S51" s="14">
        <v>0.58899999999999997</v>
      </c>
      <c r="T51" s="10">
        <v>0.58899999999999997</v>
      </c>
      <c r="U51" s="17">
        <v>135.69696969696969</v>
      </c>
      <c r="V51" s="18" t="s">
        <v>161</v>
      </c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  <c r="JI51" s="12"/>
      <c r="JJ51" s="12"/>
      <c r="JK51" s="12"/>
      <c r="JL51" s="12"/>
      <c r="JM51" s="12"/>
      <c r="JN51" s="12"/>
      <c r="JO51" s="12"/>
      <c r="JP51" s="12"/>
      <c r="JQ51" s="12"/>
      <c r="JR51" s="12"/>
      <c r="JS51" s="12"/>
      <c r="JT51" s="12"/>
      <c r="JU51" s="12"/>
      <c r="JV51" s="12"/>
      <c r="JW51" s="12"/>
      <c r="JX51" s="12"/>
      <c r="JY51" s="12"/>
      <c r="JZ51" s="12"/>
      <c r="KA51" s="12"/>
      <c r="KB51" s="12"/>
      <c r="KC51" s="12"/>
      <c r="KD51" s="12"/>
      <c r="KE51" s="12"/>
      <c r="KF51" s="12"/>
      <c r="KG51" s="12"/>
      <c r="KH51" s="12"/>
      <c r="KI51" s="12"/>
      <c r="KJ51" s="12"/>
      <c r="KK51" s="12"/>
      <c r="KL51" s="12"/>
      <c r="KM51" s="12"/>
      <c r="KN51" s="12"/>
      <c r="KO51" s="12"/>
      <c r="KP51" s="12"/>
      <c r="KQ51" s="12"/>
      <c r="KR51" s="12"/>
      <c r="KS51" s="12"/>
      <c r="KT51" s="12"/>
      <c r="KU51" s="12"/>
      <c r="KV51" s="12"/>
      <c r="KW51" s="12"/>
      <c r="KX51" s="12"/>
      <c r="KY51" s="12"/>
      <c r="KZ51" s="12"/>
      <c r="LA51" s="12"/>
      <c r="LB51" s="12"/>
      <c r="LC51" s="12"/>
      <c r="LD51" s="12"/>
      <c r="LE51" s="12"/>
      <c r="LF51" s="12"/>
      <c r="LG51" s="12"/>
      <c r="LH51" s="12"/>
      <c r="LI51" s="12"/>
      <c r="LJ51" s="12"/>
      <c r="LK51" s="12"/>
      <c r="LL51" s="12"/>
      <c r="LM51" s="12"/>
      <c r="LN51" s="12"/>
      <c r="LO51" s="12"/>
      <c r="LP51" s="12"/>
      <c r="LQ51" s="12"/>
      <c r="LR51" s="12"/>
      <c r="LS51" s="12"/>
      <c r="LT51" s="12"/>
      <c r="LU51" s="12"/>
      <c r="LV51" s="12"/>
      <c r="LW51" s="12"/>
      <c r="LX51" s="12"/>
      <c r="LY51" s="12"/>
      <c r="LZ51" s="12"/>
      <c r="MA51" s="12"/>
      <c r="MB51" s="12"/>
      <c r="MC51" s="12"/>
      <c r="MD51" s="12"/>
      <c r="ME51" s="12"/>
      <c r="MF51" s="12"/>
      <c r="MG51" s="12"/>
      <c r="MH51" s="12"/>
      <c r="MI51" s="12"/>
      <c r="MJ51" s="12"/>
      <c r="MK51" s="12"/>
      <c r="ML51" s="12"/>
      <c r="MM51" s="12"/>
      <c r="MN51" s="12"/>
      <c r="MO51" s="12"/>
      <c r="MP51" s="12"/>
      <c r="MQ51" s="12"/>
      <c r="MR51" s="12"/>
      <c r="MS51" s="12"/>
      <c r="MT51" s="12"/>
      <c r="MU51" s="12"/>
      <c r="MV51" s="12"/>
      <c r="MW51" s="12"/>
      <c r="MX51" s="12"/>
      <c r="MY51" s="12"/>
      <c r="MZ51" s="12"/>
      <c r="NA51" s="12"/>
      <c r="NB51" s="12"/>
      <c r="NC51" s="12"/>
      <c r="ND51" s="12"/>
      <c r="NE51" s="12"/>
      <c r="NF51" s="12"/>
      <c r="NG51" s="12"/>
      <c r="NH51" s="12"/>
      <c r="NI51" s="12"/>
      <c r="NJ51" s="12"/>
      <c r="NK51" s="12"/>
      <c r="NL51" s="12"/>
      <c r="NM51" s="12"/>
      <c r="NN51" s="12"/>
      <c r="NO51" s="12"/>
      <c r="NP51" s="12"/>
      <c r="NQ51" s="12"/>
      <c r="NR51" s="12"/>
      <c r="NS51" s="12"/>
      <c r="NT51" s="12"/>
      <c r="NU51" s="12"/>
      <c r="NV51" s="12"/>
      <c r="NW51" s="12"/>
      <c r="NX51" s="12"/>
      <c r="NY51" s="12"/>
      <c r="NZ51" s="12"/>
      <c r="OA51" s="12"/>
      <c r="OB51" s="12"/>
      <c r="OC51" s="12"/>
      <c r="OD51" s="12"/>
      <c r="OE51" s="12"/>
      <c r="OF51" s="12"/>
      <c r="OG51" s="12"/>
      <c r="OH51" s="12"/>
      <c r="OI51" s="12"/>
      <c r="OJ51" s="12"/>
      <c r="OK51" s="12"/>
      <c r="OL51" s="12"/>
      <c r="OM51" s="12"/>
      <c r="ON51" s="12"/>
      <c r="OO51" s="12"/>
      <c r="OP51" s="12"/>
      <c r="OQ51" s="12"/>
      <c r="OR51" s="12"/>
      <c r="OS51" s="12"/>
      <c r="OT51" s="12"/>
      <c r="OU51" s="12"/>
      <c r="OV51" s="12"/>
      <c r="OW51" s="12"/>
      <c r="OX51" s="12"/>
      <c r="OY51" s="12"/>
      <c r="OZ51" s="12"/>
      <c r="PA51" s="12"/>
      <c r="PB51" s="12"/>
      <c r="PC51" s="12"/>
      <c r="PD51" s="12"/>
      <c r="PE51" s="12"/>
      <c r="PF51" s="12"/>
      <c r="PG51" s="12"/>
      <c r="PH51" s="12"/>
      <c r="PI51" s="12"/>
      <c r="PJ51" s="12"/>
      <c r="PK51" s="12"/>
      <c r="PL51" s="12"/>
      <c r="PM51" s="12"/>
      <c r="PN51" s="12"/>
      <c r="PO51" s="12"/>
      <c r="PP51" s="12"/>
      <c r="PQ51" s="12"/>
      <c r="PR51" s="12"/>
      <c r="PS51" s="12"/>
      <c r="PT51" s="12"/>
      <c r="PU51" s="12"/>
      <c r="PV51" s="12"/>
      <c r="PW51" s="12"/>
      <c r="PX51" s="12"/>
      <c r="PY51" s="12"/>
      <c r="PZ51" s="12"/>
      <c r="QA51" s="12"/>
      <c r="QB51" s="12"/>
      <c r="QC51" s="12"/>
      <c r="QD51" s="12"/>
      <c r="QE51" s="12"/>
      <c r="QF51" s="12"/>
      <c r="QG51" s="12"/>
      <c r="QH51" s="12"/>
      <c r="QI51" s="12"/>
      <c r="QJ51" s="12"/>
      <c r="QK51" s="12"/>
      <c r="QL51" s="12"/>
      <c r="QM51" s="12"/>
      <c r="QN51" s="12"/>
      <c r="QO51" s="12"/>
      <c r="QP51" s="12"/>
      <c r="QQ51" s="12"/>
      <c r="QR51" s="12"/>
      <c r="QS51" s="12"/>
      <c r="QT51" s="12"/>
      <c r="QU51" s="12"/>
      <c r="QV51" s="12"/>
      <c r="QW51" s="12"/>
      <c r="QX51" s="12"/>
      <c r="QY51" s="12"/>
      <c r="QZ51" s="12"/>
      <c r="RA51" s="12"/>
      <c r="RB51" s="12"/>
      <c r="RC51" s="12"/>
      <c r="RD51" s="12"/>
      <c r="RE51" s="12"/>
      <c r="RF51" s="12"/>
      <c r="RG51" s="12"/>
      <c r="RH51" s="12"/>
      <c r="RI51" s="12"/>
      <c r="RJ51" s="12"/>
      <c r="RK51" s="12"/>
      <c r="RL51" s="12"/>
      <c r="RM51" s="12"/>
      <c r="RN51" s="12"/>
      <c r="RO51" s="12"/>
      <c r="RP51" s="12"/>
      <c r="RQ51" s="12"/>
      <c r="RR51" s="12"/>
      <c r="RS51" s="12"/>
      <c r="RT51" s="12"/>
      <c r="RU51" s="12"/>
      <c r="RV51" s="12"/>
      <c r="RW51" s="12"/>
      <c r="RX51" s="12"/>
      <c r="RY51" s="12"/>
      <c r="RZ51" s="12"/>
      <c r="SA51" s="12"/>
      <c r="SB51" s="12"/>
      <c r="SC51" s="12"/>
      <c r="SD51" s="12"/>
      <c r="SE51" s="12"/>
      <c r="SF51" s="12"/>
      <c r="SG51" s="12"/>
      <c r="SH51" s="12"/>
      <c r="SI51" s="12"/>
      <c r="SJ51" s="12"/>
      <c r="SK51" s="12"/>
      <c r="SL51" s="12"/>
      <c r="SM51" s="12"/>
      <c r="SN51" s="12"/>
      <c r="SO51" s="12"/>
      <c r="SP51" s="12"/>
      <c r="SQ51" s="12"/>
      <c r="SR51" s="12"/>
      <c r="SS51" s="12"/>
      <c r="ST51" s="12"/>
      <c r="SU51" s="12"/>
      <c r="SV51" s="12"/>
      <c r="SW51" s="12"/>
      <c r="SX51" s="12"/>
      <c r="SY51" s="12"/>
      <c r="SZ51" s="12"/>
      <c r="TA51" s="12"/>
      <c r="TB51" s="12"/>
      <c r="TC51" s="12"/>
      <c r="TD51" s="12"/>
      <c r="TE51" s="12"/>
      <c r="TF51" s="12"/>
      <c r="TG51" s="12"/>
      <c r="TH51" s="12"/>
      <c r="TI51" s="12"/>
      <c r="TJ51" s="12"/>
      <c r="TK51" s="12"/>
      <c r="TL51" s="12"/>
      <c r="TM51" s="12"/>
      <c r="TN51" s="12"/>
      <c r="TO51" s="12"/>
      <c r="TP51" s="12"/>
      <c r="TQ51" s="12"/>
      <c r="TR51" s="12"/>
      <c r="TS51" s="12"/>
      <c r="TT51" s="12"/>
      <c r="TU51" s="12"/>
      <c r="TV51" s="12"/>
      <c r="TW51" s="12"/>
      <c r="TX51" s="12"/>
      <c r="TY51" s="12"/>
      <c r="TZ51" s="12"/>
      <c r="UA51" s="12"/>
      <c r="UB51" s="12"/>
      <c r="UC51" s="12"/>
      <c r="UD51" s="12"/>
      <c r="UE51" s="12"/>
      <c r="UF51" s="12"/>
      <c r="UG51" s="12"/>
      <c r="UH51" s="12"/>
      <c r="UI51" s="12"/>
      <c r="UJ51" s="12"/>
      <c r="UK51" s="12"/>
      <c r="UL51" s="12"/>
      <c r="UM51" s="12"/>
      <c r="UN51" s="12"/>
      <c r="UO51" s="12"/>
      <c r="UP51" s="12"/>
      <c r="UQ51" s="12"/>
      <c r="UR51" s="12"/>
      <c r="US51" s="12"/>
      <c r="UT51" s="12"/>
      <c r="UU51" s="12"/>
      <c r="UV51" s="12"/>
      <c r="UW51" s="12"/>
      <c r="UX51" s="12"/>
      <c r="UY51" s="12"/>
      <c r="UZ51" s="12"/>
      <c r="VA51" s="12"/>
      <c r="VB51" s="12"/>
      <c r="VC51" s="12"/>
      <c r="VD51" s="12"/>
      <c r="VE51" s="12"/>
      <c r="VF51" s="12"/>
      <c r="VG51" s="12"/>
      <c r="VH51" s="12"/>
      <c r="VI51" s="12"/>
      <c r="VJ51" s="12"/>
      <c r="VK51" s="12"/>
      <c r="VL51" s="12"/>
      <c r="VM51" s="12"/>
      <c r="VN51" s="12"/>
      <c r="VO51" s="12"/>
      <c r="VP51" s="12"/>
      <c r="VQ51" s="12"/>
      <c r="VR51" s="12"/>
      <c r="VS51" s="12"/>
      <c r="VT51" s="12"/>
      <c r="VU51" s="12"/>
      <c r="VV51" s="12"/>
      <c r="VW51" s="12"/>
      <c r="VX51" s="12"/>
      <c r="VY51" s="12"/>
      <c r="VZ51" s="12"/>
      <c r="WA51" s="12"/>
      <c r="WB51" s="12"/>
      <c r="WC51" s="12"/>
      <c r="WD51" s="12"/>
      <c r="WE51" s="12"/>
      <c r="WF51" s="12"/>
      <c r="WG51" s="12"/>
      <c r="WH51" s="12"/>
      <c r="WI51" s="12"/>
      <c r="WJ51" s="12"/>
      <c r="WK51" s="12"/>
      <c r="WL51" s="12"/>
      <c r="WM51" s="12"/>
      <c r="WN51" s="12"/>
      <c r="WO51" s="12"/>
      <c r="WP51" s="12"/>
      <c r="WQ51" s="12"/>
      <c r="WR51" s="12"/>
      <c r="WS51" s="12"/>
      <c r="WT51" s="12"/>
      <c r="WU51" s="12"/>
      <c r="WV51" s="12"/>
      <c r="WW51" s="12"/>
      <c r="WX51" s="12"/>
      <c r="WY51" s="12"/>
      <c r="WZ51" s="12"/>
      <c r="XA51" s="12"/>
      <c r="XB51" s="12"/>
      <c r="XC51" s="12"/>
      <c r="XD51" s="12"/>
      <c r="XE51" s="12"/>
      <c r="XF51" s="12"/>
      <c r="XG51" s="12"/>
      <c r="XH51" s="12"/>
      <c r="XI51" s="12"/>
      <c r="XJ51" s="12"/>
      <c r="XK51" s="12"/>
      <c r="XL51" s="12"/>
      <c r="XM51" s="12"/>
      <c r="XN51" s="12"/>
      <c r="XO51" s="12"/>
      <c r="XP51" s="12"/>
      <c r="XQ51" s="12"/>
      <c r="XR51" s="12"/>
      <c r="XS51" s="12"/>
      <c r="XT51" s="12"/>
      <c r="XU51" s="12"/>
      <c r="XV51" s="12"/>
      <c r="XW51" s="12"/>
      <c r="XX51" s="12"/>
      <c r="XY51" s="12"/>
      <c r="XZ51" s="12"/>
      <c r="YA51" s="12"/>
      <c r="YB51" s="12"/>
      <c r="YC51" s="12"/>
      <c r="YD51" s="12"/>
      <c r="YE51" s="12"/>
      <c r="YF51" s="12"/>
      <c r="YG51" s="12"/>
      <c r="YH51" s="12"/>
      <c r="YI51" s="12"/>
      <c r="YJ51" s="12"/>
      <c r="YK51" s="12"/>
      <c r="YL51" s="12"/>
      <c r="YM51" s="12"/>
      <c r="YN51" s="12"/>
      <c r="YO51" s="12"/>
      <c r="YP51" s="12"/>
      <c r="YQ51" s="12"/>
      <c r="YR51" s="12"/>
      <c r="YS51" s="12"/>
      <c r="YT51" s="12"/>
      <c r="YU51" s="12"/>
      <c r="YV51" s="12"/>
      <c r="YW51" s="12"/>
      <c r="YX51" s="12"/>
      <c r="YY51" s="12"/>
      <c r="YZ51" s="12"/>
      <c r="ZA51" s="12"/>
      <c r="ZB51" s="12"/>
      <c r="ZC51" s="12"/>
      <c r="ZD51" s="12"/>
      <c r="ZE51" s="12"/>
      <c r="ZF51" s="12"/>
      <c r="ZG51" s="12"/>
      <c r="ZH51" s="12"/>
      <c r="ZI51" s="12"/>
      <c r="ZJ51" s="12"/>
      <c r="ZK51" s="12"/>
      <c r="ZL51" s="12"/>
      <c r="ZM51" s="12"/>
      <c r="ZN51" s="12"/>
      <c r="ZO51" s="12"/>
      <c r="ZP51" s="12"/>
      <c r="ZQ51" s="12"/>
      <c r="ZR51" s="12"/>
      <c r="ZS51" s="12"/>
      <c r="ZT51" s="12"/>
      <c r="ZU51" s="12"/>
      <c r="ZV51" s="12"/>
      <c r="ZW51" s="12"/>
      <c r="ZX51" s="12"/>
      <c r="ZY51" s="12"/>
      <c r="ZZ51" s="12"/>
      <c r="AAA51" s="12"/>
      <c r="AAB51" s="12"/>
      <c r="AAC51" s="12"/>
      <c r="AAD51" s="12"/>
      <c r="AAE51" s="12"/>
      <c r="AAF51" s="12"/>
      <c r="AAG51" s="12"/>
      <c r="AAH51" s="12"/>
      <c r="AAI51" s="12"/>
      <c r="AAJ51" s="12"/>
      <c r="AAK51" s="12"/>
      <c r="AAL51" s="12"/>
      <c r="AAM51" s="12"/>
      <c r="AAN51" s="12"/>
      <c r="AAO51" s="12"/>
      <c r="AAP51" s="12"/>
      <c r="AAQ51" s="12"/>
      <c r="AAR51" s="12"/>
      <c r="AAS51" s="12"/>
      <c r="AAT51" s="12"/>
      <c r="AAU51" s="12"/>
      <c r="AAV51" s="12"/>
      <c r="AAW51" s="12"/>
      <c r="AAX51" s="12"/>
      <c r="AAY51" s="12"/>
      <c r="AAZ51" s="12"/>
      <c r="ABA51" s="12"/>
      <c r="ABB51" s="12"/>
      <c r="ABC51" s="12"/>
      <c r="ABD51" s="12"/>
      <c r="ABE51" s="12"/>
      <c r="ABF51" s="12"/>
      <c r="ABG51" s="12"/>
      <c r="ABH51" s="12"/>
      <c r="ABI51" s="12"/>
      <c r="ABJ51" s="12"/>
      <c r="ABK51" s="12"/>
      <c r="ABL51" s="12"/>
      <c r="ABM51" s="12"/>
      <c r="ABN51" s="12"/>
      <c r="ABO51" s="12"/>
      <c r="ABP51" s="12"/>
      <c r="ABQ51" s="12"/>
      <c r="ABR51" s="12"/>
      <c r="ABS51" s="12"/>
      <c r="ABT51" s="12"/>
      <c r="ABU51" s="12"/>
      <c r="ABV51" s="12"/>
      <c r="ABW51" s="12"/>
      <c r="ABX51" s="12"/>
      <c r="ABY51" s="12"/>
      <c r="ABZ51" s="12"/>
      <c r="ACA51" s="12"/>
      <c r="ACB51" s="12"/>
      <c r="ACC51" s="12"/>
      <c r="ACD51" s="12"/>
      <c r="ACE51" s="12"/>
      <c r="ACF51" s="12"/>
      <c r="ACG51" s="12"/>
      <c r="ACH51" s="12"/>
      <c r="ACI51" s="12"/>
      <c r="ACJ51" s="12"/>
      <c r="ACK51" s="12"/>
      <c r="ACL51" s="12"/>
      <c r="ACM51" s="12"/>
      <c r="ACN51" s="12"/>
      <c r="ACO51" s="12"/>
      <c r="ACP51" s="12"/>
      <c r="ACQ51" s="12"/>
      <c r="ACR51" s="12"/>
      <c r="ACS51" s="12"/>
      <c r="ACT51" s="12"/>
      <c r="ACU51" s="12"/>
      <c r="ACV51" s="12"/>
      <c r="ACW51" s="12"/>
      <c r="ACX51" s="12"/>
      <c r="ACY51" s="12"/>
      <c r="ACZ51" s="12"/>
      <c r="ADA51" s="12"/>
      <c r="ADB51" s="12"/>
      <c r="ADC51" s="12"/>
      <c r="ADD51" s="12"/>
      <c r="ADE51" s="12"/>
      <c r="ADF51" s="12"/>
      <c r="ADG51" s="12"/>
      <c r="ADH51" s="12"/>
      <c r="ADI51" s="12"/>
      <c r="ADJ51" s="12"/>
      <c r="ADK51" s="12"/>
      <c r="ADL51" s="12"/>
      <c r="ADM51" s="12"/>
      <c r="ADN51" s="12"/>
      <c r="ADO51" s="12"/>
      <c r="ADP51" s="12"/>
      <c r="ADQ51" s="12"/>
      <c r="ADR51" s="12"/>
      <c r="ADS51" s="12"/>
      <c r="ADT51" s="12"/>
      <c r="ADU51" s="12"/>
      <c r="ADV51" s="12"/>
      <c r="ADW51" s="12"/>
      <c r="ADX51" s="12"/>
      <c r="ADY51" s="12"/>
      <c r="ADZ51" s="12"/>
      <c r="AEA51" s="12"/>
      <c r="AEB51" s="12"/>
      <c r="AEC51" s="12"/>
      <c r="AED51" s="12"/>
      <c r="AEE51" s="12"/>
      <c r="AEF51" s="12"/>
      <c r="AEG51" s="12"/>
      <c r="AEH51" s="12"/>
      <c r="AEI51" s="12"/>
      <c r="AEJ51" s="12"/>
      <c r="AEK51" s="12"/>
      <c r="AEL51" s="12"/>
      <c r="AEM51" s="12"/>
      <c r="AEN51" s="12"/>
      <c r="AEO51" s="12"/>
      <c r="AEP51" s="12"/>
      <c r="AEQ51" s="12"/>
      <c r="AER51" s="12"/>
      <c r="AES51" s="12"/>
      <c r="AET51" s="12"/>
      <c r="AEU51" s="12"/>
      <c r="AEV51" s="12"/>
      <c r="AEW51" s="12"/>
      <c r="AEX51" s="12"/>
      <c r="AEY51" s="12"/>
      <c r="AEZ51" s="12"/>
      <c r="AFA51" s="12"/>
      <c r="AFB51" s="12"/>
      <c r="AFC51" s="12"/>
      <c r="AFD51" s="12"/>
      <c r="AFE51" s="12"/>
      <c r="AFF51" s="12"/>
      <c r="AFG51" s="12"/>
      <c r="AFH51" s="12"/>
      <c r="AFI51" s="12"/>
      <c r="AFJ51" s="12"/>
      <c r="AFK51" s="12"/>
      <c r="AFL51" s="12"/>
      <c r="AFM51" s="12"/>
      <c r="AFN51" s="12"/>
      <c r="AFO51" s="12"/>
      <c r="AFP51" s="12"/>
      <c r="AFQ51" s="12"/>
      <c r="AFR51" s="12"/>
      <c r="AFS51" s="12"/>
      <c r="AFT51" s="12"/>
      <c r="AFU51" s="12"/>
      <c r="AFV51" s="12"/>
      <c r="AFW51" s="12"/>
      <c r="AFX51" s="12"/>
      <c r="AFY51" s="12"/>
      <c r="AFZ51" s="12"/>
      <c r="AGA51" s="12"/>
      <c r="AGB51" s="12"/>
      <c r="AGC51" s="12"/>
      <c r="AGD51" s="12"/>
      <c r="AGE51" s="12"/>
      <c r="AGF51" s="12"/>
      <c r="AGG51" s="12"/>
      <c r="AGH51" s="12"/>
      <c r="AGI51" s="12"/>
      <c r="AGJ51" s="12"/>
      <c r="AGK51" s="12"/>
      <c r="AGL51" s="12"/>
      <c r="AGM51" s="12"/>
      <c r="AGN51" s="12"/>
      <c r="AGO51" s="12"/>
      <c r="AGP51" s="12"/>
      <c r="AGQ51" s="12"/>
      <c r="AGR51" s="12"/>
      <c r="AGS51" s="12"/>
      <c r="AGT51" s="12"/>
      <c r="AGU51" s="12"/>
      <c r="AGV51" s="12"/>
      <c r="AGW51" s="12"/>
      <c r="AGX51" s="12"/>
      <c r="AGY51" s="12"/>
      <c r="AGZ51" s="12"/>
      <c r="AHA51" s="12"/>
      <c r="AHB51" s="12"/>
      <c r="AHC51" s="12"/>
      <c r="AHD51" s="12"/>
      <c r="AHE51" s="12"/>
      <c r="AHF51" s="12"/>
      <c r="AHG51" s="12"/>
      <c r="AHH51" s="12"/>
      <c r="AHI51" s="12"/>
      <c r="AHJ51" s="12"/>
      <c r="AHK51" s="12"/>
      <c r="AHL51" s="12"/>
      <c r="AHM51" s="12"/>
      <c r="AHN51" s="12"/>
      <c r="AHO51" s="12"/>
      <c r="AHP51" s="12"/>
      <c r="AHQ51" s="12"/>
      <c r="AHR51" s="12"/>
      <c r="AHS51" s="12"/>
      <c r="AHT51" s="12"/>
      <c r="AHU51" s="12"/>
      <c r="AHV51" s="12"/>
      <c r="AHW51" s="12"/>
      <c r="AHX51" s="12"/>
      <c r="AHY51" s="12"/>
      <c r="AHZ51" s="12"/>
      <c r="AIA51" s="12"/>
      <c r="AIB51" s="12"/>
      <c r="AIC51" s="12"/>
      <c r="AID51" s="12"/>
      <c r="AIE51" s="12"/>
      <c r="AIF51" s="12"/>
      <c r="AIG51" s="12"/>
      <c r="AIH51" s="12"/>
      <c r="AII51" s="12"/>
      <c r="AIJ51" s="12"/>
      <c r="AIK51" s="12"/>
      <c r="AIL51" s="12"/>
      <c r="AIM51" s="12"/>
      <c r="AIN51" s="12"/>
      <c r="AIO51" s="12"/>
      <c r="AIP51" s="12"/>
      <c r="AIQ51" s="12"/>
      <c r="AIR51" s="12"/>
      <c r="AIS51" s="12"/>
      <c r="AIT51" s="12"/>
      <c r="AIU51" s="12"/>
      <c r="AIV51" s="12"/>
      <c r="AIW51" s="12"/>
      <c r="AIX51" s="12"/>
      <c r="AIY51" s="12"/>
      <c r="AIZ51" s="12"/>
      <c r="AJA51" s="12"/>
      <c r="AJB51" s="12"/>
      <c r="AJC51" s="12"/>
      <c r="AJD51" s="12"/>
      <c r="AJE51" s="12"/>
      <c r="AJF51" s="12"/>
      <c r="AJG51" s="12"/>
      <c r="AJH51" s="12"/>
      <c r="AJI51" s="12"/>
      <c r="AJJ51" s="12"/>
      <c r="AJK51" s="12"/>
      <c r="AJL51" s="12"/>
      <c r="AJM51" s="12"/>
      <c r="AJN51" s="12"/>
      <c r="AJO51" s="12"/>
      <c r="AJP51" s="12"/>
      <c r="AJQ51" s="12"/>
      <c r="AJR51" s="12"/>
      <c r="AJS51" s="12"/>
      <c r="AJT51" s="12"/>
      <c r="AJU51" s="12"/>
      <c r="AJV51" s="12"/>
      <c r="AJW51" s="12"/>
      <c r="AJX51" s="12"/>
      <c r="AJY51" s="12"/>
      <c r="AJZ51" s="12"/>
      <c r="AKA51" s="12"/>
      <c r="AKB51" s="12"/>
      <c r="AKC51" s="12"/>
      <c r="AKD51" s="12"/>
      <c r="AKE51" s="12"/>
      <c r="AKF51" s="12"/>
      <c r="AKG51" s="12"/>
      <c r="AKH51" s="12"/>
      <c r="AKI51" s="12"/>
      <c r="AKJ51" s="12"/>
      <c r="AKK51" s="12"/>
      <c r="AKL51" s="12"/>
      <c r="AKM51" s="12"/>
      <c r="AKN51" s="12"/>
      <c r="AKO51" s="12"/>
      <c r="AKP51" s="12"/>
      <c r="AKQ51" s="12"/>
      <c r="AKR51" s="12"/>
      <c r="AKS51" s="12"/>
      <c r="AKT51" s="12"/>
      <c r="AKU51" s="12"/>
      <c r="AKV51" s="12"/>
      <c r="AKW51" s="12"/>
      <c r="AKX51" s="12"/>
      <c r="AKY51" s="12"/>
      <c r="AKZ51" s="12"/>
      <c r="ALA51" s="12"/>
      <c r="ALB51" s="12"/>
      <c r="ALC51" s="12"/>
      <c r="ALD51" s="12"/>
      <c r="ALE51" s="12"/>
      <c r="ALF51" s="12"/>
      <c r="ALG51" s="12"/>
      <c r="ALH51" s="12"/>
      <c r="ALI51" s="12"/>
      <c r="ALJ51" s="12"/>
      <c r="ALK51" s="12"/>
      <c r="ALL51" s="12"/>
      <c r="ALM51" s="12"/>
      <c r="ALN51" s="12"/>
      <c r="ALO51" s="12"/>
      <c r="ALP51" s="12"/>
      <c r="ALQ51" s="12"/>
      <c r="ALR51" s="12"/>
      <c r="ALS51" s="12"/>
      <c r="ALT51" s="12"/>
      <c r="ALU51" s="12"/>
      <c r="ALV51" s="12"/>
      <c r="ALW51" s="12"/>
      <c r="ALX51" s="12"/>
      <c r="ALY51" s="12"/>
      <c r="ALZ51" s="12"/>
      <c r="AMA51" s="12"/>
      <c r="AMB51" s="12"/>
      <c r="AMC51" s="12"/>
      <c r="AMD51" s="12"/>
      <c r="AME51" s="12"/>
      <c r="AMF51" s="12"/>
      <c r="AMG51" s="12"/>
      <c r="AMH51" s="12"/>
      <c r="AMI51" s="12"/>
      <c r="AMJ51" s="12"/>
      <c r="AMK51" s="12"/>
    </row>
    <row r="52" spans="1:1025" s="4" customFormat="1" ht="37.5" customHeight="1" x14ac:dyDescent="0.2">
      <c r="A52" s="15" t="s">
        <v>75</v>
      </c>
      <c r="B52" s="42" t="s">
        <v>130</v>
      </c>
      <c r="C52" s="31" t="s">
        <v>150</v>
      </c>
      <c r="D52" s="10">
        <v>8.0000000000000002E-3</v>
      </c>
      <c r="E52" s="14">
        <v>1.228</v>
      </c>
      <c r="F52" s="14">
        <v>8.1000000000000003E-2</v>
      </c>
      <c r="G52" s="10">
        <v>0.871</v>
      </c>
      <c r="H52" s="14">
        <v>1.228</v>
      </c>
      <c r="I52" s="14">
        <v>0.87090000000000001</v>
      </c>
      <c r="J52" s="14">
        <v>0.61399999999999999</v>
      </c>
      <c r="K52" s="14" t="s">
        <v>30</v>
      </c>
      <c r="L52" s="14">
        <v>0.61399999999999999</v>
      </c>
      <c r="M52" s="14">
        <v>0.87090000000000001</v>
      </c>
      <c r="N52" s="14" t="s">
        <v>30</v>
      </c>
      <c r="O52" s="14" t="s">
        <v>30</v>
      </c>
      <c r="P52" s="14" t="s">
        <v>30</v>
      </c>
      <c r="Q52" s="14" t="s">
        <v>30</v>
      </c>
      <c r="R52" s="14">
        <v>7.3000000000000009E-2</v>
      </c>
      <c r="S52" s="14">
        <v>-0.35699999999999998</v>
      </c>
      <c r="T52" s="10">
        <v>-0.35709999999999997</v>
      </c>
      <c r="U52" s="17">
        <v>70.920195439739416</v>
      </c>
      <c r="V52" s="18" t="s">
        <v>160</v>
      </c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</row>
    <row r="53" spans="1:1025" ht="29.25" customHeight="1" x14ac:dyDescent="0.2">
      <c r="A53" s="15" t="s">
        <v>84</v>
      </c>
      <c r="B53" s="16" t="s">
        <v>85</v>
      </c>
      <c r="C53" s="16" t="s">
        <v>29</v>
      </c>
      <c r="D53" s="10">
        <v>0.56799999999999995</v>
      </c>
      <c r="E53" s="14">
        <v>3.5089999999999999</v>
      </c>
      <c r="F53" s="14">
        <v>0.4</v>
      </c>
      <c r="G53" s="10">
        <v>2.4609999999999999</v>
      </c>
      <c r="H53" s="14">
        <v>3.5089999999999999</v>
      </c>
      <c r="I53" s="14">
        <v>2.4606000000000003</v>
      </c>
      <c r="J53" s="14" t="s">
        <v>30</v>
      </c>
      <c r="K53" s="14" t="s">
        <v>30</v>
      </c>
      <c r="L53" s="14">
        <v>1.3439999999999999</v>
      </c>
      <c r="M53" s="14" t="s">
        <v>30</v>
      </c>
      <c r="N53" s="14">
        <v>1.3439999999999999</v>
      </c>
      <c r="O53" s="14">
        <v>2.2926000000000002</v>
      </c>
      <c r="P53" s="14">
        <v>0.82099999999999995</v>
      </c>
      <c r="Q53" s="14">
        <v>0.16800000000000001</v>
      </c>
      <c r="R53" s="14">
        <v>-0.16799999999999993</v>
      </c>
      <c r="S53" s="14">
        <v>-1.048</v>
      </c>
      <c r="T53" s="10">
        <v>-1.0483999999999996</v>
      </c>
      <c r="U53" s="17">
        <v>70.122542034767747</v>
      </c>
      <c r="V53" s="48" t="s">
        <v>170</v>
      </c>
    </row>
    <row r="54" spans="1:1025" ht="25.5" x14ac:dyDescent="0.2">
      <c r="A54" s="15" t="s">
        <v>86</v>
      </c>
      <c r="B54" s="16" t="s">
        <v>87</v>
      </c>
      <c r="C54" s="16" t="s">
        <v>29</v>
      </c>
      <c r="D54" s="10">
        <v>0.67200000000000004</v>
      </c>
      <c r="E54" s="14">
        <v>3.5089999999999999</v>
      </c>
      <c r="F54" s="14">
        <v>0.4</v>
      </c>
      <c r="G54" s="10">
        <v>2.4609999999999999</v>
      </c>
      <c r="H54" s="14">
        <v>3.5089999999999999</v>
      </c>
      <c r="I54" s="14">
        <v>2.4606000000000003</v>
      </c>
      <c r="J54" s="14" t="s">
        <v>30</v>
      </c>
      <c r="K54" s="14" t="s">
        <v>30</v>
      </c>
      <c r="L54" s="14">
        <v>1.3439999999999999</v>
      </c>
      <c r="M54" s="14" t="s">
        <v>30</v>
      </c>
      <c r="N54" s="14">
        <v>1.3439999999999999</v>
      </c>
      <c r="O54" s="14">
        <v>2.2926000000000002</v>
      </c>
      <c r="P54" s="14">
        <v>0.82099999999999995</v>
      </c>
      <c r="Q54" s="14">
        <v>0.16800000000000001</v>
      </c>
      <c r="R54" s="14">
        <v>-0.27200000000000002</v>
      </c>
      <c r="S54" s="14">
        <v>-1.048</v>
      </c>
      <c r="T54" s="10">
        <v>-1.0483999999999996</v>
      </c>
      <c r="U54" s="17">
        <v>70.122542034767747</v>
      </c>
      <c r="V54" s="48" t="s">
        <v>30</v>
      </c>
    </row>
    <row r="55" spans="1:1025" s="8" customFormat="1" x14ac:dyDescent="0.2">
      <c r="A55" s="29" t="s">
        <v>86</v>
      </c>
      <c r="B55" s="30" t="s">
        <v>131</v>
      </c>
      <c r="C55" s="31" t="s">
        <v>151</v>
      </c>
      <c r="D55" s="10">
        <v>0.16400000000000001</v>
      </c>
      <c r="E55" s="14">
        <v>1.044</v>
      </c>
      <c r="F55" s="14">
        <v>0.13700000000000001</v>
      </c>
      <c r="G55" s="10">
        <v>1.0780000000000001</v>
      </c>
      <c r="H55" s="14">
        <v>1.044</v>
      </c>
      <c r="I55" s="14">
        <v>1.0775999999999999</v>
      </c>
      <c r="J55" s="14" t="s">
        <v>30</v>
      </c>
      <c r="K55" s="14" t="s">
        <v>30</v>
      </c>
      <c r="L55" s="14">
        <v>0.52200000000000002</v>
      </c>
      <c r="M55" s="14" t="s">
        <v>30</v>
      </c>
      <c r="N55" s="14">
        <v>0.52200000000000002</v>
      </c>
      <c r="O55" s="14">
        <v>1.0775999999999999</v>
      </c>
      <c r="P55" s="14" t="s">
        <v>30</v>
      </c>
      <c r="Q55" s="14" t="s">
        <v>30</v>
      </c>
      <c r="R55" s="14">
        <v>-2.6999999999999996E-2</v>
      </c>
      <c r="S55" s="14">
        <v>3.400000000000003E-2</v>
      </c>
      <c r="T55" s="10">
        <v>3.3599999999999852E-2</v>
      </c>
      <c r="U55" s="17">
        <v>103.21839080459769</v>
      </c>
      <c r="V55" s="48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  <c r="AIT55" s="12"/>
      <c r="AIU55" s="12"/>
      <c r="AIV55" s="12"/>
      <c r="AIW55" s="12"/>
      <c r="AIX55" s="12"/>
      <c r="AIY55" s="12"/>
      <c r="AIZ55" s="12"/>
      <c r="AJA55" s="12"/>
      <c r="AJB55" s="12"/>
      <c r="AJC55" s="12"/>
      <c r="AJD55" s="12"/>
      <c r="AJE55" s="12"/>
      <c r="AJF55" s="12"/>
      <c r="AJG55" s="12"/>
      <c r="AJH55" s="12"/>
      <c r="AJI55" s="12"/>
      <c r="AJJ55" s="12"/>
      <c r="AJK55" s="12"/>
      <c r="AJL55" s="12"/>
      <c r="AJM55" s="12"/>
      <c r="AJN55" s="12"/>
      <c r="AJO55" s="12"/>
      <c r="AJP55" s="12"/>
      <c r="AJQ55" s="12"/>
      <c r="AJR55" s="12"/>
      <c r="AJS55" s="12"/>
      <c r="AJT55" s="12"/>
      <c r="AJU55" s="12"/>
      <c r="AJV55" s="12"/>
      <c r="AJW55" s="12"/>
      <c r="AJX55" s="12"/>
      <c r="AJY55" s="12"/>
      <c r="AJZ55" s="12"/>
      <c r="AKA55" s="12"/>
      <c r="AKB55" s="12"/>
      <c r="AKC55" s="12"/>
      <c r="AKD55" s="12"/>
      <c r="AKE55" s="12"/>
      <c r="AKF55" s="12"/>
      <c r="AKG55" s="12"/>
      <c r="AKH55" s="12"/>
      <c r="AKI55" s="12"/>
      <c r="AKJ55" s="12"/>
      <c r="AKK55" s="12"/>
      <c r="AKL55" s="12"/>
      <c r="AKM55" s="12"/>
      <c r="AKN55" s="12"/>
      <c r="AKO55" s="12"/>
      <c r="AKP55" s="12"/>
      <c r="AKQ55" s="12"/>
      <c r="AKR55" s="12"/>
      <c r="AKS55" s="12"/>
      <c r="AKT55" s="12"/>
      <c r="AKU55" s="12"/>
      <c r="AKV55" s="12"/>
      <c r="AKW55" s="12"/>
      <c r="AKX55" s="12"/>
      <c r="AKY55" s="12"/>
      <c r="AKZ55" s="12"/>
      <c r="ALA55" s="12"/>
      <c r="ALB55" s="12"/>
      <c r="ALC55" s="12"/>
      <c r="ALD55" s="12"/>
      <c r="ALE55" s="12"/>
      <c r="ALF55" s="12"/>
      <c r="ALG55" s="12"/>
      <c r="ALH55" s="12"/>
      <c r="ALI55" s="12"/>
      <c r="ALJ55" s="12"/>
      <c r="ALK55" s="12"/>
      <c r="ALL55" s="12"/>
      <c r="ALM55" s="12"/>
      <c r="ALN55" s="12"/>
      <c r="ALO55" s="12"/>
      <c r="ALP55" s="12"/>
      <c r="ALQ55" s="12"/>
      <c r="ALR55" s="12"/>
      <c r="ALS55" s="12"/>
      <c r="ALT55" s="12"/>
      <c r="ALU55" s="12"/>
      <c r="ALV55" s="12"/>
      <c r="ALW55" s="12"/>
      <c r="ALX55" s="12"/>
      <c r="ALY55" s="12"/>
      <c r="ALZ55" s="12"/>
      <c r="AMA55" s="12"/>
      <c r="AMB55" s="12"/>
      <c r="AMC55" s="12"/>
      <c r="AMD55" s="12"/>
      <c r="AME55" s="12"/>
      <c r="AMF55" s="12"/>
      <c r="AMG55" s="12"/>
      <c r="AMH55" s="12"/>
      <c r="AMI55" s="12"/>
      <c r="AMJ55" s="12"/>
      <c r="AMK55" s="12"/>
    </row>
    <row r="56" spans="1:1025" s="8" customFormat="1" ht="38.85" customHeight="1" x14ac:dyDescent="0.2">
      <c r="A56" s="29" t="s">
        <v>86</v>
      </c>
      <c r="B56" s="30" t="s">
        <v>132</v>
      </c>
      <c r="C56" s="31" t="s">
        <v>152</v>
      </c>
      <c r="D56" s="10">
        <v>0.50800000000000001</v>
      </c>
      <c r="E56" s="14">
        <v>2.4649999999999999</v>
      </c>
      <c r="F56" s="14">
        <v>0.26300000000000001</v>
      </c>
      <c r="G56" s="10">
        <v>1.383</v>
      </c>
      <c r="H56" s="14">
        <v>2.4649999999999999</v>
      </c>
      <c r="I56" s="14">
        <v>1.383</v>
      </c>
      <c r="J56" s="14" t="s">
        <v>30</v>
      </c>
      <c r="K56" s="14" t="s">
        <v>30</v>
      </c>
      <c r="L56" s="14">
        <v>0.82199999999999995</v>
      </c>
      <c r="M56" s="14" t="s">
        <v>30</v>
      </c>
      <c r="N56" s="14">
        <v>0.82199999999999995</v>
      </c>
      <c r="O56" s="14">
        <v>1.2150000000000001</v>
      </c>
      <c r="P56" s="14">
        <v>0.82099999999999995</v>
      </c>
      <c r="Q56" s="14">
        <v>0.16800000000000001</v>
      </c>
      <c r="R56" s="14">
        <v>-0.245</v>
      </c>
      <c r="S56" s="14">
        <v>-1.0819999999999999</v>
      </c>
      <c r="T56" s="10">
        <v>-1.0819999999999999</v>
      </c>
      <c r="U56" s="17">
        <v>56.105476673428001</v>
      </c>
      <c r="V56" s="48" t="s">
        <v>170</v>
      </c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  <c r="AMJ56" s="12"/>
      <c r="AMK56" s="12"/>
    </row>
    <row r="57" spans="1:1025" s="8" customFormat="1" ht="25.5" x14ac:dyDescent="0.2">
      <c r="A57" s="15" t="s">
        <v>88</v>
      </c>
      <c r="B57" s="16" t="s">
        <v>89</v>
      </c>
      <c r="C57" s="16" t="s">
        <v>29</v>
      </c>
      <c r="D57" s="10" t="s">
        <v>30</v>
      </c>
      <c r="E57" s="14" t="s">
        <v>30</v>
      </c>
      <c r="F57" s="14" t="s">
        <v>30</v>
      </c>
      <c r="G57" s="10" t="s">
        <v>30</v>
      </c>
      <c r="H57" s="14" t="s">
        <v>30</v>
      </c>
      <c r="I57" s="14" t="s">
        <v>30</v>
      </c>
      <c r="J57" s="14" t="s">
        <v>30</v>
      </c>
      <c r="K57" s="14" t="s">
        <v>30</v>
      </c>
      <c r="L57" s="14" t="s">
        <v>30</v>
      </c>
      <c r="M57" s="14" t="s">
        <v>30</v>
      </c>
      <c r="N57" s="14" t="s">
        <v>30</v>
      </c>
      <c r="O57" s="14" t="s">
        <v>30</v>
      </c>
      <c r="P57" s="14" t="s">
        <v>30</v>
      </c>
      <c r="Q57" s="14" t="s">
        <v>30</v>
      </c>
      <c r="R57" s="14" t="s">
        <v>30</v>
      </c>
      <c r="S57" s="14" t="s">
        <v>30</v>
      </c>
      <c r="T57" s="10" t="s">
        <v>30</v>
      </c>
      <c r="U57" s="17" t="s">
        <v>30</v>
      </c>
      <c r="V57" s="48" t="s">
        <v>30</v>
      </c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  <c r="AMJ57" s="12"/>
      <c r="AMK57" s="12"/>
    </row>
    <row r="58" spans="1:1025" s="8" customFormat="1" ht="75" customHeight="1" x14ac:dyDescent="0.2">
      <c r="A58" s="15" t="s">
        <v>90</v>
      </c>
      <c r="B58" s="16" t="s">
        <v>91</v>
      </c>
      <c r="C58" s="16" t="s">
        <v>29</v>
      </c>
      <c r="D58" s="11">
        <v>6.3E-2</v>
      </c>
      <c r="E58" s="14">
        <v>12.884</v>
      </c>
      <c r="F58" s="14">
        <v>1.5580000000000001</v>
      </c>
      <c r="G58" s="10">
        <v>14.244999999999999</v>
      </c>
      <c r="H58" s="11">
        <v>12.884</v>
      </c>
      <c r="I58" s="11">
        <v>14.245000000000001</v>
      </c>
      <c r="J58" s="11">
        <v>2.802</v>
      </c>
      <c r="K58" s="11">
        <v>0.627</v>
      </c>
      <c r="L58" s="11">
        <v>2.802</v>
      </c>
      <c r="M58" s="11">
        <v>3.9000000000000004</v>
      </c>
      <c r="N58" s="11">
        <v>2.802</v>
      </c>
      <c r="O58" s="11">
        <v>8.0549999999999997</v>
      </c>
      <c r="P58" s="11">
        <v>4.4779999999999998</v>
      </c>
      <c r="Q58" s="11">
        <v>1.6629999999999998</v>
      </c>
      <c r="R58" s="14">
        <v>1.4950000000000001</v>
      </c>
      <c r="S58" s="14">
        <v>1.3609999999999989</v>
      </c>
      <c r="T58" s="10">
        <v>1.3610000000000007</v>
      </c>
      <c r="U58" s="17">
        <v>110.56348959950326</v>
      </c>
      <c r="V58" s="49" t="s">
        <v>164</v>
      </c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  <c r="AMK58" s="12"/>
    </row>
    <row r="59" spans="1:1025" s="8" customFormat="1" ht="25.5" x14ac:dyDescent="0.2">
      <c r="A59" s="15" t="s">
        <v>92</v>
      </c>
      <c r="B59" s="16" t="s">
        <v>93</v>
      </c>
      <c r="C59" s="16" t="s">
        <v>29</v>
      </c>
      <c r="D59" s="11">
        <v>5.0000000000000001E-3</v>
      </c>
      <c r="E59" s="14">
        <v>11.209</v>
      </c>
      <c r="F59" s="14">
        <v>1.409</v>
      </c>
      <c r="G59" s="10">
        <v>11.983000000000001</v>
      </c>
      <c r="H59" s="14">
        <v>11.209</v>
      </c>
      <c r="I59" s="14">
        <v>11.983000000000001</v>
      </c>
      <c r="J59" s="14">
        <v>2.802</v>
      </c>
      <c r="K59" s="14">
        <v>0.627</v>
      </c>
      <c r="L59" s="14">
        <v>2.802</v>
      </c>
      <c r="M59" s="14">
        <v>3.2290000000000001</v>
      </c>
      <c r="N59" s="14">
        <v>2.802</v>
      </c>
      <c r="O59" s="14">
        <v>6.6219999999999999</v>
      </c>
      <c r="P59" s="14">
        <v>2.8029999999999999</v>
      </c>
      <c r="Q59" s="14">
        <v>1.5049999999999999</v>
      </c>
      <c r="R59" s="14">
        <v>1.4040000000000001</v>
      </c>
      <c r="S59" s="14">
        <v>0.77400000000000091</v>
      </c>
      <c r="T59" s="10">
        <v>0.77400000000000091</v>
      </c>
      <c r="U59" s="17">
        <v>106.90516549201536</v>
      </c>
      <c r="V59" s="51" t="s">
        <v>30</v>
      </c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</row>
    <row r="60" spans="1:1025" s="8" customFormat="1" x14ac:dyDescent="0.2">
      <c r="A60" s="15" t="s">
        <v>92</v>
      </c>
      <c r="B60" s="32" t="s">
        <v>156</v>
      </c>
      <c r="C60" s="15" t="s">
        <v>153</v>
      </c>
      <c r="D60" s="11">
        <v>5.0000000000000001E-3</v>
      </c>
      <c r="E60" s="14">
        <v>11.209</v>
      </c>
      <c r="F60" s="11">
        <v>1.409</v>
      </c>
      <c r="G60" s="10">
        <v>11.983000000000001</v>
      </c>
      <c r="H60" s="14">
        <v>11.209</v>
      </c>
      <c r="I60" s="14">
        <v>11.983000000000001</v>
      </c>
      <c r="J60" s="14">
        <v>2.802</v>
      </c>
      <c r="K60" s="14">
        <v>0.627</v>
      </c>
      <c r="L60" s="14">
        <v>2.802</v>
      </c>
      <c r="M60" s="14">
        <v>3.2290000000000001</v>
      </c>
      <c r="N60" s="14">
        <v>2.802</v>
      </c>
      <c r="O60" s="14">
        <v>6.6219999999999999</v>
      </c>
      <c r="P60" s="14">
        <v>2.8029999999999999</v>
      </c>
      <c r="Q60" s="14">
        <v>1.5049999999999999</v>
      </c>
      <c r="R60" s="14">
        <v>1.4040000000000001</v>
      </c>
      <c r="S60" s="14">
        <v>0.77400000000000091</v>
      </c>
      <c r="T60" s="10">
        <v>0.77400000000000091</v>
      </c>
      <c r="U60" s="17">
        <v>106.90516549201536</v>
      </c>
      <c r="V60" s="51" t="s">
        <v>30</v>
      </c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  <c r="AMK60" s="12"/>
    </row>
    <row r="61" spans="1:1025" ht="25.5" x14ac:dyDescent="0.2">
      <c r="A61" s="15" t="s">
        <v>94</v>
      </c>
      <c r="B61" s="16" t="s">
        <v>95</v>
      </c>
      <c r="C61" s="16" t="s">
        <v>29</v>
      </c>
      <c r="D61" s="10" t="s">
        <v>30</v>
      </c>
      <c r="E61" s="14" t="s">
        <v>30</v>
      </c>
      <c r="F61" s="11">
        <v>1.4E-2</v>
      </c>
      <c r="G61" s="10">
        <v>0.10100000000000001</v>
      </c>
      <c r="H61" s="14" t="s">
        <v>30</v>
      </c>
      <c r="I61" s="14">
        <v>0.10100000000000001</v>
      </c>
      <c r="J61" s="14" t="s">
        <v>30</v>
      </c>
      <c r="K61" s="14" t="s">
        <v>30</v>
      </c>
      <c r="L61" s="14" t="s">
        <v>30</v>
      </c>
      <c r="M61" s="14" t="s">
        <v>30</v>
      </c>
      <c r="N61" s="14" t="s">
        <v>30</v>
      </c>
      <c r="O61" s="14">
        <v>0.10100000000000001</v>
      </c>
      <c r="P61" s="14" t="s">
        <v>30</v>
      </c>
      <c r="Q61" s="14" t="s">
        <v>30</v>
      </c>
      <c r="R61" s="14">
        <v>1.4E-2</v>
      </c>
      <c r="S61" s="14">
        <v>0.10100000000000001</v>
      </c>
      <c r="T61" s="14" t="s">
        <v>30</v>
      </c>
      <c r="U61" s="17" t="s">
        <v>30</v>
      </c>
      <c r="V61" s="51" t="s">
        <v>30</v>
      </c>
    </row>
    <row r="62" spans="1:1025" ht="25.5" x14ac:dyDescent="0.2">
      <c r="A62" s="15" t="s">
        <v>96</v>
      </c>
      <c r="B62" s="16" t="s">
        <v>97</v>
      </c>
      <c r="C62" s="16" t="s">
        <v>29</v>
      </c>
      <c r="D62" s="10" t="s">
        <v>30</v>
      </c>
      <c r="E62" s="14" t="s">
        <v>30</v>
      </c>
      <c r="F62" s="11" t="s">
        <v>30</v>
      </c>
      <c r="G62" s="10" t="s">
        <v>30</v>
      </c>
      <c r="H62" s="14" t="s">
        <v>30</v>
      </c>
      <c r="I62" s="14" t="s">
        <v>30</v>
      </c>
      <c r="J62" s="14" t="s">
        <v>30</v>
      </c>
      <c r="K62" s="14" t="s">
        <v>30</v>
      </c>
      <c r="L62" s="14" t="s">
        <v>30</v>
      </c>
      <c r="M62" s="14" t="s">
        <v>30</v>
      </c>
      <c r="N62" s="14" t="s">
        <v>30</v>
      </c>
      <c r="O62" s="14" t="s">
        <v>30</v>
      </c>
      <c r="P62" s="14" t="s">
        <v>30</v>
      </c>
      <c r="Q62" s="14" t="s">
        <v>30</v>
      </c>
      <c r="R62" s="14" t="s">
        <v>30</v>
      </c>
      <c r="S62" s="14" t="s">
        <v>30</v>
      </c>
      <c r="T62" s="14" t="s">
        <v>30</v>
      </c>
      <c r="U62" s="17" t="s">
        <v>30</v>
      </c>
      <c r="V62" s="51" t="s">
        <v>30</v>
      </c>
    </row>
    <row r="63" spans="1:1025" ht="25.5" x14ac:dyDescent="0.2">
      <c r="A63" s="15" t="s">
        <v>98</v>
      </c>
      <c r="B63" s="16" t="s">
        <v>99</v>
      </c>
      <c r="C63" s="16" t="s">
        <v>29</v>
      </c>
      <c r="D63" s="10" t="s">
        <v>30</v>
      </c>
      <c r="E63" s="14" t="s">
        <v>30</v>
      </c>
      <c r="F63" s="11" t="s">
        <v>30</v>
      </c>
      <c r="G63" s="10" t="s">
        <v>30</v>
      </c>
      <c r="H63" s="14" t="s">
        <v>30</v>
      </c>
      <c r="I63" s="14" t="s">
        <v>30</v>
      </c>
      <c r="J63" s="14" t="s">
        <v>30</v>
      </c>
      <c r="K63" s="14" t="s">
        <v>30</v>
      </c>
      <c r="L63" s="14" t="s">
        <v>30</v>
      </c>
      <c r="M63" s="14" t="s">
        <v>30</v>
      </c>
      <c r="N63" s="14" t="s">
        <v>30</v>
      </c>
      <c r="O63" s="14" t="s">
        <v>30</v>
      </c>
      <c r="P63" s="14" t="s">
        <v>30</v>
      </c>
      <c r="Q63" s="14" t="s">
        <v>30</v>
      </c>
      <c r="R63" s="14" t="s">
        <v>30</v>
      </c>
      <c r="S63" s="14" t="s">
        <v>30</v>
      </c>
      <c r="T63" s="14" t="s">
        <v>30</v>
      </c>
      <c r="U63" s="17" t="s">
        <v>30</v>
      </c>
      <c r="V63" s="51" t="s">
        <v>30</v>
      </c>
    </row>
    <row r="64" spans="1:1025" ht="36.75" customHeight="1" x14ac:dyDescent="0.2">
      <c r="A64" s="15" t="s">
        <v>100</v>
      </c>
      <c r="B64" s="16" t="s">
        <v>101</v>
      </c>
      <c r="C64" s="16" t="s">
        <v>29</v>
      </c>
      <c r="D64" s="10">
        <v>5.8000000000000003E-2</v>
      </c>
      <c r="E64" s="10">
        <v>1.675</v>
      </c>
      <c r="F64" s="11">
        <v>0.13500000000000001</v>
      </c>
      <c r="G64" s="10">
        <v>2.161</v>
      </c>
      <c r="H64" s="10">
        <v>1.675</v>
      </c>
      <c r="I64" s="10">
        <v>2.161</v>
      </c>
      <c r="J64" s="10" t="s">
        <v>30</v>
      </c>
      <c r="K64" s="10" t="s">
        <v>30</v>
      </c>
      <c r="L64" s="10" t="s">
        <v>30</v>
      </c>
      <c r="M64" s="10">
        <v>0.67100000000000004</v>
      </c>
      <c r="N64" s="10" t="s">
        <v>30</v>
      </c>
      <c r="O64" s="10">
        <v>1.3319999999999999</v>
      </c>
      <c r="P64" s="10">
        <v>1.675</v>
      </c>
      <c r="Q64" s="10">
        <v>0.158</v>
      </c>
      <c r="R64" s="14">
        <v>7.7000000000000013E-2</v>
      </c>
      <c r="S64" s="14">
        <v>0.48599999999999999</v>
      </c>
      <c r="T64" s="10">
        <v>0.48599999999999999</v>
      </c>
      <c r="U64" s="17">
        <v>129.01492537313433</v>
      </c>
      <c r="V64" s="51" t="str">
        <f>[2]Ф11!$X$66</f>
        <v>Протокол техсовета  №1 от 25.01.2022г</v>
      </c>
    </row>
    <row r="65" spans="1:1025" s="8" customFormat="1" ht="29.25" customHeight="1" x14ac:dyDescent="0.2">
      <c r="A65" s="15" t="s">
        <v>100</v>
      </c>
      <c r="B65" s="16" t="s">
        <v>133</v>
      </c>
      <c r="C65" s="16" t="s">
        <v>154</v>
      </c>
      <c r="D65" s="10" t="s">
        <v>30</v>
      </c>
      <c r="E65" s="10">
        <v>0.34300000000000003</v>
      </c>
      <c r="F65" s="11" t="s">
        <v>30</v>
      </c>
      <c r="G65" s="10">
        <v>0.52800000000000002</v>
      </c>
      <c r="H65" s="14">
        <v>0.34300000000000003</v>
      </c>
      <c r="I65" s="14">
        <v>0.52800000000000002</v>
      </c>
      <c r="J65" s="10" t="s">
        <v>30</v>
      </c>
      <c r="K65" s="10" t="s">
        <v>30</v>
      </c>
      <c r="L65" s="10" t="s">
        <v>30</v>
      </c>
      <c r="M65" s="10" t="s">
        <v>30</v>
      </c>
      <c r="N65" s="10" t="s">
        <v>30</v>
      </c>
      <c r="O65" s="10">
        <v>0.52800000000000002</v>
      </c>
      <c r="P65" s="14">
        <v>0.34300000000000003</v>
      </c>
      <c r="Q65" s="10" t="s">
        <v>30</v>
      </c>
      <c r="R65" s="14" t="s">
        <v>30</v>
      </c>
      <c r="S65" s="14">
        <v>0.185</v>
      </c>
      <c r="T65" s="10">
        <v>0.185</v>
      </c>
      <c r="U65" s="17">
        <v>153.93586005830903</v>
      </c>
      <c r="V65" s="52" t="s">
        <v>165</v>
      </c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  <c r="YN65" s="12"/>
      <c r="YO65" s="12"/>
      <c r="YP65" s="12"/>
      <c r="YQ65" s="12"/>
      <c r="YR65" s="12"/>
      <c r="YS65" s="12"/>
      <c r="YT65" s="12"/>
      <c r="YU65" s="12"/>
      <c r="YV65" s="12"/>
      <c r="YW65" s="12"/>
      <c r="YX65" s="12"/>
      <c r="YY65" s="12"/>
      <c r="YZ65" s="12"/>
      <c r="ZA65" s="12"/>
      <c r="ZB65" s="12"/>
      <c r="ZC65" s="12"/>
      <c r="ZD65" s="12"/>
      <c r="ZE65" s="12"/>
      <c r="ZF65" s="12"/>
      <c r="ZG65" s="12"/>
      <c r="ZH65" s="12"/>
      <c r="ZI65" s="12"/>
      <c r="ZJ65" s="12"/>
      <c r="ZK65" s="12"/>
      <c r="ZL65" s="12"/>
      <c r="ZM65" s="12"/>
      <c r="ZN65" s="12"/>
      <c r="ZO65" s="12"/>
      <c r="ZP65" s="12"/>
      <c r="ZQ65" s="12"/>
      <c r="ZR65" s="12"/>
      <c r="ZS65" s="12"/>
      <c r="ZT65" s="12"/>
      <c r="ZU65" s="12"/>
      <c r="ZV65" s="12"/>
      <c r="ZW65" s="12"/>
      <c r="ZX65" s="12"/>
      <c r="ZY65" s="12"/>
      <c r="ZZ65" s="12"/>
      <c r="AAA65" s="12"/>
      <c r="AAB65" s="12"/>
      <c r="AAC65" s="12"/>
      <c r="AAD65" s="12"/>
      <c r="AAE65" s="12"/>
      <c r="AAF65" s="12"/>
      <c r="AAG65" s="12"/>
      <c r="AAH65" s="12"/>
      <c r="AAI65" s="12"/>
      <c r="AAJ65" s="12"/>
      <c r="AAK65" s="12"/>
      <c r="AAL65" s="12"/>
      <c r="AAM65" s="12"/>
      <c r="AAN65" s="12"/>
      <c r="AAO65" s="12"/>
      <c r="AAP65" s="12"/>
      <c r="AAQ65" s="12"/>
      <c r="AAR65" s="12"/>
      <c r="AAS65" s="12"/>
      <c r="AAT65" s="12"/>
      <c r="AAU65" s="12"/>
      <c r="AAV65" s="12"/>
      <c r="AAW65" s="12"/>
      <c r="AAX65" s="12"/>
      <c r="AAY65" s="12"/>
      <c r="AAZ65" s="12"/>
      <c r="ABA65" s="12"/>
      <c r="ABB65" s="12"/>
      <c r="ABC65" s="12"/>
      <c r="ABD65" s="12"/>
      <c r="ABE65" s="12"/>
      <c r="ABF65" s="12"/>
      <c r="ABG65" s="12"/>
      <c r="ABH65" s="12"/>
      <c r="ABI65" s="12"/>
      <c r="ABJ65" s="12"/>
      <c r="ABK65" s="12"/>
      <c r="ABL65" s="12"/>
      <c r="ABM65" s="12"/>
      <c r="ABN65" s="12"/>
      <c r="ABO65" s="12"/>
      <c r="ABP65" s="12"/>
      <c r="ABQ65" s="12"/>
      <c r="ABR65" s="12"/>
      <c r="ABS65" s="12"/>
      <c r="ABT65" s="12"/>
      <c r="ABU65" s="12"/>
      <c r="ABV65" s="12"/>
      <c r="ABW65" s="12"/>
      <c r="ABX65" s="12"/>
      <c r="ABY65" s="12"/>
      <c r="ABZ65" s="12"/>
      <c r="ACA65" s="12"/>
      <c r="ACB65" s="12"/>
      <c r="ACC65" s="12"/>
      <c r="ACD65" s="12"/>
      <c r="ACE65" s="12"/>
      <c r="ACF65" s="12"/>
      <c r="ACG65" s="12"/>
      <c r="ACH65" s="12"/>
      <c r="ACI65" s="12"/>
      <c r="ACJ65" s="12"/>
      <c r="ACK65" s="12"/>
      <c r="ACL65" s="12"/>
      <c r="ACM65" s="12"/>
      <c r="ACN65" s="12"/>
      <c r="ACO65" s="12"/>
      <c r="ACP65" s="12"/>
      <c r="ACQ65" s="12"/>
      <c r="ACR65" s="12"/>
      <c r="ACS65" s="12"/>
      <c r="ACT65" s="12"/>
      <c r="ACU65" s="12"/>
      <c r="ACV65" s="12"/>
      <c r="ACW65" s="12"/>
      <c r="ACX65" s="12"/>
      <c r="ACY65" s="12"/>
      <c r="ACZ65" s="12"/>
      <c r="ADA65" s="12"/>
      <c r="ADB65" s="12"/>
      <c r="ADC65" s="12"/>
      <c r="ADD65" s="12"/>
      <c r="ADE65" s="12"/>
      <c r="ADF65" s="12"/>
      <c r="ADG65" s="12"/>
      <c r="ADH65" s="12"/>
      <c r="ADI65" s="12"/>
      <c r="ADJ65" s="12"/>
      <c r="ADK65" s="12"/>
      <c r="ADL65" s="12"/>
      <c r="ADM65" s="12"/>
      <c r="ADN65" s="12"/>
      <c r="ADO65" s="12"/>
      <c r="ADP65" s="12"/>
      <c r="ADQ65" s="12"/>
      <c r="ADR65" s="12"/>
      <c r="ADS65" s="12"/>
      <c r="ADT65" s="12"/>
      <c r="ADU65" s="12"/>
      <c r="ADV65" s="12"/>
      <c r="ADW65" s="12"/>
      <c r="ADX65" s="12"/>
      <c r="ADY65" s="12"/>
      <c r="ADZ65" s="12"/>
      <c r="AEA65" s="12"/>
      <c r="AEB65" s="12"/>
      <c r="AEC65" s="12"/>
      <c r="AED65" s="12"/>
      <c r="AEE65" s="12"/>
      <c r="AEF65" s="12"/>
      <c r="AEG65" s="12"/>
      <c r="AEH65" s="12"/>
      <c r="AEI65" s="12"/>
      <c r="AEJ65" s="12"/>
      <c r="AEK65" s="12"/>
      <c r="AEL65" s="12"/>
      <c r="AEM65" s="12"/>
      <c r="AEN65" s="12"/>
      <c r="AEO65" s="12"/>
      <c r="AEP65" s="12"/>
      <c r="AEQ65" s="12"/>
      <c r="AER65" s="12"/>
      <c r="AES65" s="12"/>
      <c r="AET65" s="12"/>
      <c r="AEU65" s="12"/>
      <c r="AEV65" s="12"/>
      <c r="AEW65" s="12"/>
      <c r="AEX65" s="12"/>
      <c r="AEY65" s="12"/>
      <c r="AEZ65" s="12"/>
      <c r="AFA65" s="12"/>
      <c r="AFB65" s="12"/>
      <c r="AFC65" s="12"/>
      <c r="AFD65" s="12"/>
      <c r="AFE65" s="12"/>
      <c r="AFF65" s="12"/>
      <c r="AFG65" s="12"/>
      <c r="AFH65" s="12"/>
      <c r="AFI65" s="12"/>
      <c r="AFJ65" s="12"/>
      <c r="AFK65" s="12"/>
      <c r="AFL65" s="12"/>
      <c r="AFM65" s="12"/>
      <c r="AFN65" s="12"/>
      <c r="AFO65" s="12"/>
      <c r="AFP65" s="12"/>
      <c r="AFQ65" s="12"/>
      <c r="AFR65" s="12"/>
      <c r="AFS65" s="12"/>
      <c r="AFT65" s="12"/>
      <c r="AFU65" s="12"/>
      <c r="AFV65" s="12"/>
      <c r="AFW65" s="12"/>
      <c r="AFX65" s="12"/>
      <c r="AFY65" s="12"/>
      <c r="AFZ65" s="12"/>
      <c r="AGA65" s="12"/>
      <c r="AGB65" s="12"/>
      <c r="AGC65" s="12"/>
      <c r="AGD65" s="12"/>
      <c r="AGE65" s="12"/>
      <c r="AGF65" s="12"/>
      <c r="AGG65" s="12"/>
      <c r="AGH65" s="12"/>
      <c r="AGI65" s="12"/>
      <c r="AGJ65" s="12"/>
      <c r="AGK65" s="12"/>
      <c r="AGL65" s="12"/>
      <c r="AGM65" s="12"/>
      <c r="AGN65" s="12"/>
      <c r="AGO65" s="12"/>
      <c r="AGP65" s="12"/>
      <c r="AGQ65" s="12"/>
      <c r="AGR65" s="12"/>
      <c r="AGS65" s="12"/>
      <c r="AGT65" s="12"/>
      <c r="AGU65" s="12"/>
      <c r="AGV65" s="12"/>
      <c r="AGW65" s="12"/>
      <c r="AGX65" s="12"/>
      <c r="AGY65" s="12"/>
      <c r="AGZ65" s="12"/>
      <c r="AHA65" s="12"/>
      <c r="AHB65" s="12"/>
      <c r="AHC65" s="12"/>
      <c r="AHD65" s="12"/>
      <c r="AHE65" s="12"/>
      <c r="AHF65" s="12"/>
      <c r="AHG65" s="12"/>
      <c r="AHH65" s="12"/>
      <c r="AHI65" s="12"/>
      <c r="AHJ65" s="12"/>
      <c r="AHK65" s="12"/>
      <c r="AHL65" s="12"/>
      <c r="AHM65" s="12"/>
      <c r="AHN65" s="12"/>
      <c r="AHO65" s="12"/>
      <c r="AHP65" s="12"/>
      <c r="AHQ65" s="12"/>
      <c r="AHR65" s="12"/>
      <c r="AHS65" s="12"/>
      <c r="AHT65" s="12"/>
      <c r="AHU65" s="12"/>
      <c r="AHV65" s="12"/>
      <c r="AHW65" s="12"/>
      <c r="AHX65" s="12"/>
      <c r="AHY65" s="12"/>
      <c r="AHZ65" s="12"/>
      <c r="AIA65" s="12"/>
      <c r="AIB65" s="12"/>
      <c r="AIC65" s="12"/>
      <c r="AID65" s="12"/>
      <c r="AIE65" s="12"/>
      <c r="AIF65" s="12"/>
      <c r="AIG65" s="12"/>
      <c r="AIH65" s="12"/>
      <c r="AII65" s="12"/>
      <c r="AIJ65" s="12"/>
      <c r="AIK65" s="12"/>
      <c r="AIL65" s="12"/>
      <c r="AIM65" s="12"/>
      <c r="AIN65" s="12"/>
      <c r="AIO65" s="12"/>
      <c r="AIP65" s="12"/>
      <c r="AIQ65" s="12"/>
      <c r="AIR65" s="12"/>
      <c r="AIS65" s="12"/>
      <c r="AIT65" s="12"/>
      <c r="AIU65" s="12"/>
      <c r="AIV65" s="12"/>
      <c r="AIW65" s="12"/>
      <c r="AIX65" s="12"/>
      <c r="AIY65" s="12"/>
      <c r="AIZ65" s="12"/>
      <c r="AJA65" s="12"/>
      <c r="AJB65" s="12"/>
      <c r="AJC65" s="12"/>
      <c r="AJD65" s="12"/>
      <c r="AJE65" s="12"/>
      <c r="AJF65" s="12"/>
      <c r="AJG65" s="12"/>
      <c r="AJH65" s="12"/>
      <c r="AJI65" s="12"/>
      <c r="AJJ65" s="12"/>
      <c r="AJK65" s="12"/>
      <c r="AJL65" s="12"/>
      <c r="AJM65" s="12"/>
      <c r="AJN65" s="12"/>
      <c r="AJO65" s="12"/>
      <c r="AJP65" s="12"/>
      <c r="AJQ65" s="12"/>
      <c r="AJR65" s="12"/>
      <c r="AJS65" s="12"/>
      <c r="AJT65" s="12"/>
      <c r="AJU65" s="12"/>
      <c r="AJV65" s="12"/>
      <c r="AJW65" s="12"/>
      <c r="AJX65" s="12"/>
      <c r="AJY65" s="12"/>
      <c r="AJZ65" s="12"/>
      <c r="AKA65" s="12"/>
      <c r="AKB65" s="12"/>
      <c r="AKC65" s="12"/>
      <c r="AKD65" s="12"/>
      <c r="AKE65" s="12"/>
      <c r="AKF65" s="12"/>
      <c r="AKG65" s="12"/>
      <c r="AKH65" s="12"/>
      <c r="AKI65" s="12"/>
      <c r="AKJ65" s="12"/>
      <c r="AKK65" s="12"/>
      <c r="AKL65" s="12"/>
      <c r="AKM65" s="12"/>
      <c r="AKN65" s="12"/>
      <c r="AKO65" s="12"/>
      <c r="AKP65" s="12"/>
      <c r="AKQ65" s="12"/>
      <c r="AKR65" s="12"/>
      <c r="AKS65" s="12"/>
      <c r="AKT65" s="12"/>
      <c r="AKU65" s="12"/>
      <c r="AKV65" s="12"/>
      <c r="AKW65" s="12"/>
      <c r="AKX65" s="12"/>
      <c r="AKY65" s="12"/>
      <c r="AKZ65" s="12"/>
      <c r="ALA65" s="12"/>
      <c r="ALB65" s="12"/>
      <c r="ALC65" s="12"/>
      <c r="ALD65" s="12"/>
      <c r="ALE65" s="12"/>
      <c r="ALF65" s="12"/>
      <c r="ALG65" s="12"/>
      <c r="ALH65" s="12"/>
      <c r="ALI65" s="12"/>
      <c r="ALJ65" s="12"/>
      <c r="ALK65" s="12"/>
      <c r="ALL65" s="12"/>
      <c r="ALM65" s="12"/>
      <c r="ALN65" s="12"/>
      <c r="ALO65" s="12"/>
      <c r="ALP65" s="12"/>
      <c r="ALQ65" s="12"/>
      <c r="ALR65" s="12"/>
      <c r="ALS65" s="12"/>
      <c r="ALT65" s="12"/>
      <c r="ALU65" s="12"/>
      <c r="ALV65" s="12"/>
      <c r="ALW65" s="12"/>
      <c r="ALX65" s="12"/>
      <c r="ALY65" s="12"/>
      <c r="ALZ65" s="12"/>
      <c r="AMA65" s="12"/>
      <c r="AMB65" s="12"/>
      <c r="AMC65" s="12"/>
      <c r="AMD65" s="12"/>
      <c r="AME65" s="12"/>
      <c r="AMF65" s="12"/>
      <c r="AMG65" s="12"/>
      <c r="AMH65" s="12"/>
      <c r="AMI65" s="12"/>
      <c r="AMJ65" s="12"/>
      <c r="AMK65" s="12"/>
    </row>
    <row r="66" spans="1:1025" s="8" customFormat="1" ht="36" customHeight="1" x14ac:dyDescent="0.2">
      <c r="A66" s="15" t="s">
        <v>100</v>
      </c>
      <c r="B66" s="16" t="s">
        <v>134</v>
      </c>
      <c r="C66" s="16" t="s">
        <v>154</v>
      </c>
      <c r="D66" s="10">
        <v>4.9000000000000002E-2</v>
      </c>
      <c r="E66" s="10">
        <v>0.72099999999999997</v>
      </c>
      <c r="F66" s="11">
        <v>7.8E-2</v>
      </c>
      <c r="G66" s="10">
        <v>0.89100000000000001</v>
      </c>
      <c r="H66" s="14">
        <v>0.72099999999999997</v>
      </c>
      <c r="I66" s="14">
        <v>0.89100000000000001</v>
      </c>
      <c r="J66" s="10" t="s">
        <v>30</v>
      </c>
      <c r="K66" s="10" t="s">
        <v>30</v>
      </c>
      <c r="L66" s="10" t="s">
        <v>30</v>
      </c>
      <c r="M66" s="10">
        <v>0.67100000000000004</v>
      </c>
      <c r="N66" s="10" t="s">
        <v>30</v>
      </c>
      <c r="O66" s="10">
        <v>0.22</v>
      </c>
      <c r="P66" s="14">
        <v>0.72099999999999997</v>
      </c>
      <c r="Q66" s="10" t="s">
        <v>30</v>
      </c>
      <c r="R66" s="14">
        <v>2.8999999999999998E-2</v>
      </c>
      <c r="S66" s="14">
        <v>0.17000000000000004</v>
      </c>
      <c r="T66" s="10">
        <v>0.17000000000000004</v>
      </c>
      <c r="U66" s="17">
        <v>123.57836338418863</v>
      </c>
      <c r="V66" s="45" t="s">
        <v>166</v>
      </c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  <c r="ALW66" s="12"/>
      <c r="ALX66" s="12"/>
      <c r="ALY66" s="12"/>
      <c r="ALZ66" s="12"/>
      <c r="AMA66" s="12"/>
      <c r="AMB66" s="12"/>
      <c r="AMC66" s="12"/>
      <c r="AMD66" s="12"/>
      <c r="AME66" s="12"/>
      <c r="AMF66" s="12"/>
      <c r="AMG66" s="12"/>
      <c r="AMH66" s="12"/>
      <c r="AMI66" s="12"/>
      <c r="AMJ66" s="12"/>
      <c r="AMK66" s="12"/>
    </row>
    <row r="67" spans="1:1025" s="8" customFormat="1" ht="39" customHeight="1" x14ac:dyDescent="0.2">
      <c r="A67" s="15" t="s">
        <v>100</v>
      </c>
      <c r="B67" s="35" t="s">
        <v>135</v>
      </c>
      <c r="C67" s="16" t="s">
        <v>147</v>
      </c>
      <c r="D67" s="10">
        <v>8.9999999999999993E-3</v>
      </c>
      <c r="E67" s="14">
        <v>0.61099999999999999</v>
      </c>
      <c r="F67" s="11">
        <v>5.7000000000000002E-2</v>
      </c>
      <c r="G67" s="10">
        <v>0.74199999999999999</v>
      </c>
      <c r="H67" s="14">
        <v>0.61099999999999999</v>
      </c>
      <c r="I67" s="14">
        <v>0.74199999999999999</v>
      </c>
      <c r="J67" s="14" t="s">
        <v>30</v>
      </c>
      <c r="K67" s="14" t="s">
        <v>30</v>
      </c>
      <c r="L67" s="14" t="s">
        <v>30</v>
      </c>
      <c r="M67" s="14" t="s">
        <v>30</v>
      </c>
      <c r="N67" s="14" t="s">
        <v>30</v>
      </c>
      <c r="O67" s="14">
        <v>0.58399999999999996</v>
      </c>
      <c r="P67" s="14">
        <v>0.61099999999999999</v>
      </c>
      <c r="Q67" s="14">
        <v>0.158</v>
      </c>
      <c r="R67" s="14">
        <v>4.8000000000000001E-2</v>
      </c>
      <c r="S67" s="14">
        <v>0.13100000000000001</v>
      </c>
      <c r="T67" s="10">
        <v>0.13100000000000001</v>
      </c>
      <c r="U67" s="17">
        <v>121.44026186579377</v>
      </c>
      <c r="V67" s="49" t="s">
        <v>164</v>
      </c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</row>
    <row r="68" spans="1:1025" ht="38.25" x14ac:dyDescent="0.2">
      <c r="A68" s="15" t="s">
        <v>102</v>
      </c>
      <c r="B68" s="16" t="s">
        <v>103</v>
      </c>
      <c r="C68" s="16" t="s">
        <v>29</v>
      </c>
      <c r="D68" s="10" t="s">
        <v>30</v>
      </c>
      <c r="E68" s="14" t="s">
        <v>30</v>
      </c>
      <c r="F68" s="14" t="s">
        <v>30</v>
      </c>
      <c r="G68" s="10" t="s">
        <v>30</v>
      </c>
      <c r="H68" s="14" t="s">
        <v>30</v>
      </c>
      <c r="I68" s="14" t="s">
        <v>30</v>
      </c>
      <c r="J68" s="14" t="s">
        <v>30</v>
      </c>
      <c r="K68" s="14" t="s">
        <v>30</v>
      </c>
      <c r="L68" s="14" t="s">
        <v>30</v>
      </c>
      <c r="M68" s="14" t="s">
        <v>30</v>
      </c>
      <c r="N68" s="14" t="s">
        <v>30</v>
      </c>
      <c r="O68" s="14" t="s">
        <v>30</v>
      </c>
      <c r="P68" s="14" t="s">
        <v>30</v>
      </c>
      <c r="Q68" s="14" t="s">
        <v>30</v>
      </c>
      <c r="R68" s="14" t="s">
        <v>30</v>
      </c>
      <c r="S68" s="14" t="s">
        <v>30</v>
      </c>
      <c r="T68" s="14" t="s">
        <v>30</v>
      </c>
      <c r="U68" s="17" t="s">
        <v>30</v>
      </c>
      <c r="V68" s="48" t="s">
        <v>30</v>
      </c>
    </row>
    <row r="69" spans="1:1025" ht="25.5" x14ac:dyDescent="0.2">
      <c r="A69" s="15" t="s">
        <v>104</v>
      </c>
      <c r="B69" s="16" t="s">
        <v>105</v>
      </c>
      <c r="C69" s="16" t="s">
        <v>29</v>
      </c>
      <c r="D69" s="10" t="s">
        <v>30</v>
      </c>
      <c r="E69" s="14" t="s">
        <v>30</v>
      </c>
      <c r="F69" s="14" t="s">
        <v>30</v>
      </c>
      <c r="G69" s="10" t="s">
        <v>30</v>
      </c>
      <c r="H69" s="14" t="s">
        <v>30</v>
      </c>
      <c r="I69" s="14" t="s">
        <v>30</v>
      </c>
      <c r="J69" s="14" t="s">
        <v>30</v>
      </c>
      <c r="K69" s="14" t="s">
        <v>30</v>
      </c>
      <c r="L69" s="14" t="s">
        <v>30</v>
      </c>
      <c r="M69" s="14" t="s">
        <v>30</v>
      </c>
      <c r="N69" s="14" t="s">
        <v>30</v>
      </c>
      <c r="O69" s="14" t="s">
        <v>30</v>
      </c>
      <c r="P69" s="14" t="s">
        <v>30</v>
      </c>
      <c r="Q69" s="14" t="s">
        <v>30</v>
      </c>
      <c r="R69" s="14" t="s">
        <v>30</v>
      </c>
      <c r="S69" s="14" t="s">
        <v>30</v>
      </c>
      <c r="T69" s="14" t="s">
        <v>30</v>
      </c>
      <c r="U69" s="17" t="s">
        <v>30</v>
      </c>
      <c r="V69" s="48" t="s">
        <v>30</v>
      </c>
    </row>
    <row r="70" spans="1:1025" ht="38.25" x14ac:dyDescent="0.2">
      <c r="A70" s="15" t="s">
        <v>106</v>
      </c>
      <c r="B70" s="16" t="s">
        <v>107</v>
      </c>
      <c r="C70" s="16" t="s">
        <v>29</v>
      </c>
      <c r="D70" s="10" t="s">
        <v>30</v>
      </c>
      <c r="E70" s="14" t="s">
        <v>30</v>
      </c>
      <c r="F70" s="14" t="s">
        <v>30</v>
      </c>
      <c r="G70" s="10" t="s">
        <v>30</v>
      </c>
      <c r="H70" s="14" t="s">
        <v>30</v>
      </c>
      <c r="I70" s="14" t="s">
        <v>30</v>
      </c>
      <c r="J70" s="14" t="s">
        <v>30</v>
      </c>
      <c r="K70" s="14" t="s">
        <v>30</v>
      </c>
      <c r="L70" s="14" t="s">
        <v>30</v>
      </c>
      <c r="M70" s="14" t="s">
        <v>30</v>
      </c>
      <c r="N70" s="14" t="s">
        <v>30</v>
      </c>
      <c r="O70" s="14" t="s">
        <v>30</v>
      </c>
      <c r="P70" s="14" t="s">
        <v>30</v>
      </c>
      <c r="Q70" s="14" t="s">
        <v>30</v>
      </c>
      <c r="R70" s="14" t="s">
        <v>30</v>
      </c>
      <c r="S70" s="14" t="s">
        <v>30</v>
      </c>
      <c r="T70" s="14" t="s">
        <v>30</v>
      </c>
      <c r="U70" s="17" t="s">
        <v>30</v>
      </c>
      <c r="V70" s="48" t="s">
        <v>30</v>
      </c>
    </row>
    <row r="71" spans="1:1025" ht="38.25" x14ac:dyDescent="0.2">
      <c r="A71" s="15" t="s">
        <v>108</v>
      </c>
      <c r="B71" s="16" t="s">
        <v>109</v>
      </c>
      <c r="C71" s="16" t="s">
        <v>29</v>
      </c>
      <c r="D71" s="11" t="s">
        <v>30</v>
      </c>
      <c r="E71" s="11" t="s">
        <v>30</v>
      </c>
      <c r="F71" s="11" t="s">
        <v>30</v>
      </c>
      <c r="G71" s="10" t="s">
        <v>30</v>
      </c>
      <c r="H71" s="11" t="s">
        <v>30</v>
      </c>
      <c r="I71" s="11" t="s">
        <v>30</v>
      </c>
      <c r="J71" s="11" t="s">
        <v>30</v>
      </c>
      <c r="K71" s="11" t="s">
        <v>30</v>
      </c>
      <c r="L71" s="11" t="s">
        <v>30</v>
      </c>
      <c r="M71" s="11" t="s">
        <v>30</v>
      </c>
      <c r="N71" s="11" t="s">
        <v>30</v>
      </c>
      <c r="O71" s="11" t="s">
        <v>30</v>
      </c>
      <c r="P71" s="11" t="s">
        <v>30</v>
      </c>
      <c r="Q71" s="11" t="s">
        <v>30</v>
      </c>
      <c r="R71" s="14" t="s">
        <v>30</v>
      </c>
      <c r="S71" s="14" t="s">
        <v>30</v>
      </c>
      <c r="T71" s="11" t="s">
        <v>30</v>
      </c>
      <c r="U71" s="27" t="s">
        <v>30</v>
      </c>
      <c r="V71" s="48" t="s">
        <v>30</v>
      </c>
    </row>
    <row r="72" spans="1:1025" ht="25.5" x14ac:dyDescent="0.2">
      <c r="A72" s="15" t="s">
        <v>110</v>
      </c>
      <c r="B72" s="16" t="s">
        <v>111</v>
      </c>
      <c r="C72" s="16" t="s">
        <v>29</v>
      </c>
      <c r="D72" s="11" t="s">
        <v>30</v>
      </c>
      <c r="E72" s="11" t="s">
        <v>30</v>
      </c>
      <c r="F72" s="11" t="s">
        <v>30</v>
      </c>
      <c r="G72" s="10" t="s">
        <v>30</v>
      </c>
      <c r="H72" s="11" t="s">
        <v>30</v>
      </c>
      <c r="I72" s="11" t="s">
        <v>30</v>
      </c>
      <c r="J72" s="11" t="s">
        <v>30</v>
      </c>
      <c r="K72" s="11" t="s">
        <v>30</v>
      </c>
      <c r="L72" s="11" t="s">
        <v>30</v>
      </c>
      <c r="M72" s="11" t="s">
        <v>30</v>
      </c>
      <c r="N72" s="11" t="s">
        <v>30</v>
      </c>
      <c r="O72" s="11" t="s">
        <v>30</v>
      </c>
      <c r="P72" s="11" t="s">
        <v>30</v>
      </c>
      <c r="Q72" s="11" t="s">
        <v>30</v>
      </c>
      <c r="R72" s="14" t="s">
        <v>30</v>
      </c>
      <c r="S72" s="14" t="s">
        <v>30</v>
      </c>
      <c r="T72" s="11" t="s">
        <v>30</v>
      </c>
      <c r="U72" s="27" t="s">
        <v>30</v>
      </c>
      <c r="V72" s="48" t="s">
        <v>30</v>
      </c>
    </row>
    <row r="73" spans="1:1025" ht="51" x14ac:dyDescent="0.2">
      <c r="A73" s="15" t="s">
        <v>112</v>
      </c>
      <c r="B73" s="16" t="s">
        <v>113</v>
      </c>
      <c r="C73" s="16" t="s">
        <v>29</v>
      </c>
      <c r="D73" s="10" t="s">
        <v>30</v>
      </c>
      <c r="E73" s="14" t="s">
        <v>30</v>
      </c>
      <c r="F73" s="14" t="s">
        <v>30</v>
      </c>
      <c r="G73" s="10" t="s">
        <v>30</v>
      </c>
      <c r="H73" s="14" t="s">
        <v>30</v>
      </c>
      <c r="I73" s="14" t="s">
        <v>30</v>
      </c>
      <c r="J73" s="14" t="s">
        <v>30</v>
      </c>
      <c r="K73" s="14" t="s">
        <v>30</v>
      </c>
      <c r="L73" s="14" t="s">
        <v>30</v>
      </c>
      <c r="M73" s="14" t="s">
        <v>30</v>
      </c>
      <c r="N73" s="14" t="s">
        <v>30</v>
      </c>
      <c r="O73" s="14" t="s">
        <v>30</v>
      </c>
      <c r="P73" s="14" t="s">
        <v>30</v>
      </c>
      <c r="Q73" s="14" t="s">
        <v>30</v>
      </c>
      <c r="R73" s="14" t="s">
        <v>30</v>
      </c>
      <c r="S73" s="14" t="s">
        <v>30</v>
      </c>
      <c r="T73" s="14" t="s">
        <v>30</v>
      </c>
      <c r="U73" s="17" t="s">
        <v>30</v>
      </c>
      <c r="V73" s="48" t="s">
        <v>30</v>
      </c>
    </row>
    <row r="74" spans="1:1025" ht="38.25" x14ac:dyDescent="0.2">
      <c r="A74" s="15" t="s">
        <v>114</v>
      </c>
      <c r="B74" s="16" t="s">
        <v>115</v>
      </c>
      <c r="C74" s="16" t="s">
        <v>29</v>
      </c>
      <c r="D74" s="10" t="s">
        <v>30</v>
      </c>
      <c r="E74" s="14" t="s">
        <v>30</v>
      </c>
      <c r="F74" s="14" t="s">
        <v>30</v>
      </c>
      <c r="G74" s="10" t="s">
        <v>30</v>
      </c>
      <c r="H74" s="14" t="s">
        <v>30</v>
      </c>
      <c r="I74" s="14" t="s">
        <v>30</v>
      </c>
      <c r="J74" s="14" t="s">
        <v>30</v>
      </c>
      <c r="K74" s="14" t="s">
        <v>30</v>
      </c>
      <c r="L74" s="14" t="s">
        <v>30</v>
      </c>
      <c r="M74" s="14" t="s">
        <v>30</v>
      </c>
      <c r="N74" s="14" t="s">
        <v>30</v>
      </c>
      <c r="O74" s="14" t="s">
        <v>30</v>
      </c>
      <c r="P74" s="14" t="s">
        <v>30</v>
      </c>
      <c r="Q74" s="14" t="s">
        <v>30</v>
      </c>
      <c r="R74" s="14" t="s">
        <v>30</v>
      </c>
      <c r="S74" s="14" t="s">
        <v>30</v>
      </c>
      <c r="T74" s="14" t="s">
        <v>30</v>
      </c>
      <c r="U74" s="17" t="s">
        <v>30</v>
      </c>
      <c r="V74" s="48" t="s">
        <v>30</v>
      </c>
    </row>
    <row r="75" spans="1:1025" ht="38.25" x14ac:dyDescent="0.2">
      <c r="A75" s="15" t="s">
        <v>116</v>
      </c>
      <c r="B75" s="16" t="s">
        <v>117</v>
      </c>
      <c r="C75" s="16" t="s">
        <v>29</v>
      </c>
      <c r="D75" s="10" t="s">
        <v>30</v>
      </c>
      <c r="E75" s="14" t="s">
        <v>30</v>
      </c>
      <c r="F75" s="14" t="s">
        <v>30</v>
      </c>
      <c r="G75" s="10" t="s">
        <v>30</v>
      </c>
      <c r="H75" s="14" t="s">
        <v>30</v>
      </c>
      <c r="I75" s="14" t="s">
        <v>30</v>
      </c>
      <c r="J75" s="14" t="s">
        <v>30</v>
      </c>
      <c r="K75" s="14" t="s">
        <v>30</v>
      </c>
      <c r="L75" s="14" t="s">
        <v>30</v>
      </c>
      <c r="M75" s="14" t="s">
        <v>30</v>
      </c>
      <c r="N75" s="14" t="s">
        <v>30</v>
      </c>
      <c r="O75" s="14" t="s">
        <v>30</v>
      </c>
      <c r="P75" s="14" t="s">
        <v>30</v>
      </c>
      <c r="Q75" s="14" t="s">
        <v>30</v>
      </c>
      <c r="R75" s="14" t="s">
        <v>30</v>
      </c>
      <c r="S75" s="14" t="s">
        <v>30</v>
      </c>
      <c r="T75" s="14" t="s">
        <v>30</v>
      </c>
      <c r="U75" s="17" t="s">
        <v>30</v>
      </c>
      <c r="V75" s="48" t="s">
        <v>30</v>
      </c>
    </row>
    <row r="76" spans="1:1025" ht="33.75" x14ac:dyDescent="0.2">
      <c r="A76" s="15" t="s">
        <v>118</v>
      </c>
      <c r="B76" s="16" t="s">
        <v>119</v>
      </c>
      <c r="C76" s="16" t="s">
        <v>29</v>
      </c>
      <c r="D76" s="10">
        <v>0.34699999999999998</v>
      </c>
      <c r="E76" s="14">
        <v>3.0579999999999998</v>
      </c>
      <c r="F76" s="14">
        <v>0.59799999999999998</v>
      </c>
      <c r="G76" s="10">
        <v>3.4359999999999999</v>
      </c>
      <c r="H76" s="14">
        <v>3.0580000000000003</v>
      </c>
      <c r="I76" s="14">
        <v>3.4359999999999999</v>
      </c>
      <c r="J76" s="14">
        <v>0.75800000000000001</v>
      </c>
      <c r="K76" s="14">
        <v>0.255</v>
      </c>
      <c r="L76" s="14">
        <v>1.284</v>
      </c>
      <c r="M76" s="14">
        <v>1.4359999999999999</v>
      </c>
      <c r="N76" s="14">
        <v>0.82200000000000006</v>
      </c>
      <c r="O76" s="14">
        <v>4.7E-2</v>
      </c>
      <c r="P76" s="14">
        <v>0.19400000000000001</v>
      </c>
      <c r="Q76" s="14">
        <v>1.698</v>
      </c>
      <c r="R76" s="14">
        <v>0.251</v>
      </c>
      <c r="S76" s="14">
        <v>0.37800000000000011</v>
      </c>
      <c r="T76" s="14">
        <v>0.37799999999999967</v>
      </c>
      <c r="U76" s="17">
        <v>112.36102027468932</v>
      </c>
      <c r="V76" s="45" t="s">
        <v>167</v>
      </c>
    </row>
    <row r="77" spans="1:1025" s="8" customFormat="1" ht="25.5" x14ac:dyDescent="0.2">
      <c r="A77" s="15" t="s">
        <v>118</v>
      </c>
      <c r="B77" s="16" t="s">
        <v>136</v>
      </c>
      <c r="C77" s="16" t="s">
        <v>146</v>
      </c>
      <c r="D77" s="10">
        <v>8.1000000000000003E-2</v>
      </c>
      <c r="E77" s="14">
        <v>0.88700000000000001</v>
      </c>
      <c r="F77" s="14">
        <v>0.114</v>
      </c>
      <c r="G77" s="10">
        <v>0.83699999999999997</v>
      </c>
      <c r="H77" s="14">
        <v>0.88700000000000001</v>
      </c>
      <c r="I77" s="14">
        <v>0.83700000000000008</v>
      </c>
      <c r="J77" s="14">
        <v>0.29599999999999999</v>
      </c>
      <c r="K77" s="14">
        <v>0.255</v>
      </c>
      <c r="L77" s="14">
        <v>0.29599999999999999</v>
      </c>
      <c r="M77" s="14">
        <v>0.53800000000000003</v>
      </c>
      <c r="N77" s="14">
        <v>0.29499999999999998</v>
      </c>
      <c r="O77" s="14">
        <v>4.3999999999999997E-2</v>
      </c>
      <c r="P77" s="14" t="s">
        <v>30</v>
      </c>
      <c r="Q77" s="14" t="s">
        <v>30</v>
      </c>
      <c r="R77" s="14">
        <v>3.3000000000000002E-2</v>
      </c>
      <c r="S77" s="14">
        <v>-5.0000000000000044E-2</v>
      </c>
      <c r="T77" s="14">
        <v>-4.9999999999999933E-2</v>
      </c>
      <c r="U77" s="17">
        <v>94.363021420518606</v>
      </c>
      <c r="V77" s="48" t="s">
        <v>30</v>
      </c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  <c r="AKA77" s="12"/>
      <c r="AKB77" s="12"/>
      <c r="AKC77" s="12"/>
      <c r="AKD77" s="12"/>
      <c r="AKE77" s="12"/>
      <c r="AKF77" s="12"/>
      <c r="AKG77" s="12"/>
      <c r="AKH77" s="12"/>
      <c r="AKI77" s="12"/>
      <c r="AKJ77" s="12"/>
      <c r="AKK77" s="12"/>
      <c r="AKL77" s="12"/>
      <c r="AKM77" s="12"/>
      <c r="AKN77" s="12"/>
      <c r="AKO77" s="12"/>
      <c r="AKP77" s="12"/>
      <c r="AKQ77" s="12"/>
      <c r="AKR77" s="12"/>
      <c r="AKS77" s="12"/>
      <c r="AKT77" s="12"/>
      <c r="AKU77" s="12"/>
      <c r="AKV77" s="12"/>
      <c r="AKW77" s="12"/>
      <c r="AKX77" s="12"/>
      <c r="AKY77" s="12"/>
      <c r="AKZ77" s="12"/>
      <c r="ALA77" s="12"/>
      <c r="ALB77" s="12"/>
      <c r="ALC77" s="12"/>
      <c r="ALD77" s="12"/>
      <c r="ALE77" s="12"/>
      <c r="ALF77" s="12"/>
      <c r="ALG77" s="12"/>
      <c r="ALH77" s="12"/>
      <c r="ALI77" s="12"/>
      <c r="ALJ77" s="12"/>
      <c r="ALK77" s="12"/>
      <c r="ALL77" s="12"/>
      <c r="ALM77" s="12"/>
      <c r="ALN77" s="12"/>
      <c r="ALO77" s="12"/>
      <c r="ALP77" s="12"/>
      <c r="ALQ77" s="12"/>
      <c r="ALR77" s="12"/>
      <c r="ALS77" s="12"/>
      <c r="ALT77" s="12"/>
      <c r="ALU77" s="12"/>
      <c r="ALV77" s="12"/>
      <c r="ALW77" s="12"/>
      <c r="ALX77" s="12"/>
      <c r="ALY77" s="12"/>
      <c r="ALZ77" s="12"/>
      <c r="AMA77" s="12"/>
      <c r="AMB77" s="12"/>
      <c r="AMC77" s="12"/>
      <c r="AMD77" s="12"/>
      <c r="AME77" s="12"/>
      <c r="AMF77" s="12"/>
      <c r="AMG77" s="12"/>
      <c r="AMH77" s="12"/>
      <c r="AMI77" s="12"/>
      <c r="AMJ77" s="12"/>
      <c r="AMK77" s="12"/>
    </row>
    <row r="78" spans="1:1025" ht="33.75" customHeight="1" x14ac:dyDescent="0.2">
      <c r="A78" s="15" t="s">
        <v>118</v>
      </c>
      <c r="B78" s="16" t="s">
        <v>137</v>
      </c>
      <c r="C78" s="16" t="s">
        <v>145</v>
      </c>
      <c r="D78" s="10">
        <v>7.8E-2</v>
      </c>
      <c r="E78" s="14">
        <v>0.66500000000000004</v>
      </c>
      <c r="F78" s="14">
        <v>0.20100000000000001</v>
      </c>
      <c r="G78" s="10">
        <v>0.94799999999999995</v>
      </c>
      <c r="H78" s="14">
        <v>0.66500000000000004</v>
      </c>
      <c r="I78" s="14">
        <v>0.94799999999999995</v>
      </c>
      <c r="J78" s="14" t="s">
        <v>30</v>
      </c>
      <c r="K78" s="14" t="s">
        <v>30</v>
      </c>
      <c r="L78" s="14">
        <v>0.33300000000000002</v>
      </c>
      <c r="M78" s="14" t="s">
        <v>30</v>
      </c>
      <c r="N78" s="14">
        <v>0.33200000000000002</v>
      </c>
      <c r="O78" s="14">
        <v>3.0000000000000001E-3</v>
      </c>
      <c r="P78" s="14" t="s">
        <v>30</v>
      </c>
      <c r="Q78" s="14">
        <v>0.94499999999999995</v>
      </c>
      <c r="R78" s="14">
        <v>0.12300000000000001</v>
      </c>
      <c r="S78" s="14">
        <v>0.28299999999999992</v>
      </c>
      <c r="T78" s="14">
        <v>0.28299999999999992</v>
      </c>
      <c r="U78" s="17">
        <v>142.55639097744358</v>
      </c>
      <c r="V78" s="45" t="s">
        <v>167</v>
      </c>
    </row>
    <row r="79" spans="1:1025" ht="45" customHeight="1" x14ac:dyDescent="0.2">
      <c r="A79" s="15" t="s">
        <v>118</v>
      </c>
      <c r="B79" s="16" t="s">
        <v>138</v>
      </c>
      <c r="C79" s="16" t="s">
        <v>144</v>
      </c>
      <c r="D79" s="10">
        <v>6.7000000000000004E-2</v>
      </c>
      <c r="E79" s="14">
        <v>0.58199999999999996</v>
      </c>
      <c r="F79" s="14">
        <v>0.16</v>
      </c>
      <c r="G79" s="10">
        <v>0.753</v>
      </c>
      <c r="H79" s="14">
        <v>0.58200000000000007</v>
      </c>
      <c r="I79" s="14">
        <v>0.753</v>
      </c>
      <c r="J79" s="14" t="s">
        <v>30</v>
      </c>
      <c r="K79" s="14" t="s">
        <v>30</v>
      </c>
      <c r="L79" s="14">
        <v>0.193</v>
      </c>
      <c r="M79" s="14" t="s">
        <v>30</v>
      </c>
      <c r="N79" s="14">
        <v>0.19500000000000001</v>
      </c>
      <c r="O79" s="14" t="s">
        <v>30</v>
      </c>
      <c r="P79" s="14">
        <v>0.19400000000000001</v>
      </c>
      <c r="Q79" s="14">
        <v>0.753</v>
      </c>
      <c r="R79" s="14">
        <v>9.2999999999999999E-2</v>
      </c>
      <c r="S79" s="14">
        <v>0.17100000000000004</v>
      </c>
      <c r="T79" s="14">
        <v>0.17099999999999993</v>
      </c>
      <c r="U79" s="17">
        <v>129.38144329896906</v>
      </c>
      <c r="V79" s="45" t="s">
        <v>167</v>
      </c>
    </row>
    <row r="80" spans="1:1025" x14ac:dyDescent="0.2">
      <c r="A80" s="15" t="s">
        <v>118</v>
      </c>
      <c r="B80" s="16" t="s">
        <v>139</v>
      </c>
      <c r="C80" s="16" t="s">
        <v>143</v>
      </c>
      <c r="D80" s="10">
        <v>0.121</v>
      </c>
      <c r="E80" s="14">
        <v>0.92400000000000004</v>
      </c>
      <c r="F80" s="14">
        <v>0.123</v>
      </c>
      <c r="G80" s="10">
        <v>0.89800000000000002</v>
      </c>
      <c r="H80" s="14">
        <v>0.92400000000000004</v>
      </c>
      <c r="I80" s="14">
        <v>0.89800000000000002</v>
      </c>
      <c r="J80" s="14">
        <v>0.46200000000000002</v>
      </c>
      <c r="K80" s="14" t="s">
        <v>30</v>
      </c>
      <c r="L80" s="14">
        <v>0.46200000000000002</v>
      </c>
      <c r="M80" s="14">
        <v>0.89800000000000002</v>
      </c>
      <c r="N80" s="14" t="s">
        <v>30</v>
      </c>
      <c r="O80" s="14" t="s">
        <v>30</v>
      </c>
      <c r="P80" s="14" t="s">
        <v>30</v>
      </c>
      <c r="Q80" s="14" t="s">
        <v>30</v>
      </c>
      <c r="R80" s="14">
        <v>2.0000000000000018E-3</v>
      </c>
      <c r="S80" s="14">
        <v>-2.6000000000000023E-2</v>
      </c>
      <c r="T80" s="14">
        <v>-2.6000000000000023E-2</v>
      </c>
      <c r="U80" s="17">
        <v>97.186147186147181</v>
      </c>
      <c r="V80" s="48" t="s">
        <v>30</v>
      </c>
    </row>
    <row r="81" spans="1:22" ht="25.5" x14ac:dyDescent="0.2">
      <c r="A81" s="15" t="s">
        <v>120</v>
      </c>
      <c r="B81" s="16" t="s">
        <v>121</v>
      </c>
      <c r="C81" s="16" t="s">
        <v>29</v>
      </c>
      <c r="D81" s="10" t="s">
        <v>30</v>
      </c>
      <c r="E81" s="14" t="s">
        <v>30</v>
      </c>
      <c r="F81" s="14" t="s">
        <v>30</v>
      </c>
      <c r="G81" s="10" t="s">
        <v>30</v>
      </c>
      <c r="H81" s="14" t="s">
        <v>30</v>
      </c>
      <c r="I81" s="14" t="s">
        <v>30</v>
      </c>
      <c r="J81" s="14" t="s">
        <v>30</v>
      </c>
      <c r="K81" s="14" t="s">
        <v>30</v>
      </c>
      <c r="L81" s="14" t="s">
        <v>30</v>
      </c>
      <c r="M81" s="14" t="s">
        <v>30</v>
      </c>
      <c r="N81" s="14" t="s">
        <v>30</v>
      </c>
      <c r="O81" s="14" t="s">
        <v>30</v>
      </c>
      <c r="P81" s="14" t="s">
        <v>30</v>
      </c>
      <c r="Q81" s="14" t="s">
        <v>30</v>
      </c>
      <c r="R81" s="14" t="s">
        <v>30</v>
      </c>
      <c r="S81" s="14" t="s">
        <v>30</v>
      </c>
      <c r="T81" s="14" t="s">
        <v>30</v>
      </c>
      <c r="U81" s="17" t="s">
        <v>30</v>
      </c>
      <c r="V81" s="48" t="s">
        <v>30</v>
      </c>
    </row>
    <row r="82" spans="1:22" ht="21.75" customHeight="1" x14ac:dyDescent="0.2">
      <c r="A82" s="15" t="s">
        <v>122</v>
      </c>
      <c r="B82" s="16" t="s">
        <v>123</v>
      </c>
      <c r="C82" s="16" t="s">
        <v>29</v>
      </c>
      <c r="D82" s="10" t="s">
        <v>30</v>
      </c>
      <c r="E82" s="14">
        <v>0.45600000000000002</v>
      </c>
      <c r="F82" s="14" t="s">
        <v>30</v>
      </c>
      <c r="G82" s="10">
        <v>0.38200000000000001</v>
      </c>
      <c r="H82" s="14">
        <v>0.45600000000000002</v>
      </c>
      <c r="I82" s="14">
        <v>0.38200000000000001</v>
      </c>
      <c r="J82" s="14">
        <v>0.114</v>
      </c>
      <c r="K82" s="14">
        <v>0.189</v>
      </c>
      <c r="L82" s="14">
        <v>0.114</v>
      </c>
      <c r="M82" s="14" t="s">
        <v>30</v>
      </c>
      <c r="N82" s="14">
        <v>0.114</v>
      </c>
      <c r="O82" s="14">
        <v>0.106</v>
      </c>
      <c r="P82" s="14">
        <v>0.114</v>
      </c>
      <c r="Q82" s="14">
        <v>8.6999999999999994E-2</v>
      </c>
      <c r="R82" s="14" t="s">
        <v>30</v>
      </c>
      <c r="S82" s="14">
        <v>-7.400000000000001E-2</v>
      </c>
      <c r="T82" s="14">
        <v>-7.400000000000001E-2</v>
      </c>
      <c r="U82" s="17">
        <v>83.771929824561397</v>
      </c>
      <c r="V82" s="45" t="s">
        <v>168</v>
      </c>
    </row>
    <row r="83" spans="1:22" ht="35.25" customHeight="1" x14ac:dyDescent="0.2">
      <c r="A83" s="15" t="s">
        <v>122</v>
      </c>
      <c r="B83" s="43" t="s">
        <v>124</v>
      </c>
      <c r="C83" s="44" t="s">
        <v>142</v>
      </c>
      <c r="D83" s="10" t="s">
        <v>30</v>
      </c>
      <c r="E83" s="14">
        <v>0.45600000000000002</v>
      </c>
      <c r="F83" s="14" t="s">
        <v>30</v>
      </c>
      <c r="G83" s="10">
        <v>0.38200000000000001</v>
      </c>
      <c r="H83" s="14">
        <v>0.45600000000000002</v>
      </c>
      <c r="I83" s="14">
        <v>0.38200000000000001</v>
      </c>
      <c r="J83" s="14">
        <v>0.114</v>
      </c>
      <c r="K83" s="14">
        <v>0.189</v>
      </c>
      <c r="L83" s="14">
        <v>0.114</v>
      </c>
      <c r="M83" s="14" t="s">
        <v>30</v>
      </c>
      <c r="N83" s="14">
        <v>0.114</v>
      </c>
      <c r="O83" s="14">
        <v>0.106</v>
      </c>
      <c r="P83" s="14">
        <v>0.114</v>
      </c>
      <c r="Q83" s="14">
        <v>8.6999999999999994E-2</v>
      </c>
      <c r="R83" s="14" t="s">
        <v>30</v>
      </c>
      <c r="S83" s="14">
        <v>-7.400000000000001E-2</v>
      </c>
      <c r="T83" s="14">
        <v>-7.400000000000001E-2</v>
      </c>
      <c r="U83" s="17">
        <v>83.771929824561397</v>
      </c>
      <c r="V83" s="45" t="s">
        <v>168</v>
      </c>
    </row>
  </sheetData>
  <mergeCells count="24">
    <mergeCell ref="T2:V2"/>
    <mergeCell ref="A3:V3"/>
    <mergeCell ref="G6:P6"/>
    <mergeCell ref="G7:P7"/>
    <mergeCell ref="H11:R11"/>
    <mergeCell ref="A13:A15"/>
    <mergeCell ref="B13:B15"/>
    <mergeCell ref="C13:C15"/>
    <mergeCell ref="D13:D15"/>
    <mergeCell ref="E13:E15"/>
    <mergeCell ref="F13:G13"/>
    <mergeCell ref="H13:Q13"/>
    <mergeCell ref="R13:S13"/>
    <mergeCell ref="T13:U14"/>
    <mergeCell ref="V13:V15"/>
    <mergeCell ref="F14:F15"/>
    <mergeCell ref="G14:G15"/>
    <mergeCell ref="H14:I14"/>
    <mergeCell ref="J14:K14"/>
    <mergeCell ref="L14:M14"/>
    <mergeCell ref="N14:O14"/>
    <mergeCell ref="P14:Q14"/>
    <mergeCell ref="R14:R15"/>
    <mergeCell ref="S14:S15"/>
  </mergeCells>
  <pageMargins left="0" right="0" top="0" bottom="0" header="0" footer="0"/>
  <pageSetup paperSize="9" scale="10" firstPageNumber="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50</cp:revision>
  <cp:lastPrinted>2023-01-31T08:59:43Z</cp:lastPrinted>
  <dcterms:created xsi:type="dcterms:W3CDTF">2019-10-22T03:37:51Z</dcterms:created>
  <dcterms:modified xsi:type="dcterms:W3CDTF">2023-02-14T05:39:53Z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